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_RAN5_meeting\24_11_RAN5_105\My_TT draft\after review\6.3.4.2\903\"/>
    </mc:Choice>
  </mc:AlternateContent>
  <xr:revisionPtr revIDLastSave="0" documentId="13_ncr:1_{A3DF30D0-76BF-4140-B01A-E66AD5254A8B}" xr6:coauthVersionLast="47" xr6:coauthVersionMax="47" xr10:uidLastSave="{00000000-0000-0000-0000-000000000000}"/>
  <bookViews>
    <workbookView xWindow="-120" yWindow="-120" windowWidth="29040" windowHeight="15840" tabRatio="792" activeTab="1" xr2:uid="{00000000-000D-0000-FFFF-FFFF00000000}"/>
  </bookViews>
  <sheets>
    <sheet name="Template" sheetId="2" r:id="rId1"/>
    <sheet name="6.3.4.2-1" sheetId="19" r:id="rId2"/>
    <sheet name="6.3.4.2-3" sheetId="2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6" i="20" l="1"/>
  <c r="AB104" i="20"/>
  <c r="AB104" i="19"/>
  <c r="AB116" i="19" l="1"/>
  <c r="L84" i="20"/>
  <c r="P81" i="20"/>
  <c r="L81" i="20"/>
  <c r="P86" i="20" s="1"/>
  <c r="D81" i="20"/>
  <c r="H84" i="20" s="1"/>
  <c r="C78" i="20"/>
  <c r="C81" i="20" s="1"/>
  <c r="P77" i="20"/>
  <c r="H77" i="20"/>
  <c r="H81" i="20" s="1"/>
  <c r="L76" i="20"/>
  <c r="D76" i="20"/>
  <c r="T65" i="20"/>
  <c r="X65" i="20" s="1"/>
  <c r="X129" i="20" s="1"/>
  <c r="P65" i="20"/>
  <c r="L65" i="20"/>
  <c r="J65" i="20"/>
  <c r="H65" i="20"/>
  <c r="D65" i="20"/>
  <c r="L61" i="20"/>
  <c r="D61" i="20"/>
  <c r="P57" i="20"/>
  <c r="L57" i="20"/>
  <c r="J57" i="20"/>
  <c r="H57" i="20"/>
  <c r="X57" i="20" s="1"/>
  <c r="X121" i="20" s="1"/>
  <c r="D57" i="20"/>
  <c r="L53" i="20"/>
  <c r="P49" i="20"/>
  <c r="L49" i="20"/>
  <c r="X49" i="20" s="1"/>
  <c r="X113" i="20" s="1"/>
  <c r="P45" i="20"/>
  <c r="L45" i="20"/>
  <c r="X45" i="20" s="1"/>
  <c r="X109" i="20" s="1"/>
  <c r="D41" i="20"/>
  <c r="J37" i="20"/>
  <c r="Z37" i="20" s="1"/>
  <c r="Z101" i="20" s="1"/>
  <c r="I37" i="20"/>
  <c r="Y37" i="20" s="1"/>
  <c r="Y101" i="20" s="1"/>
  <c r="H37" i="20"/>
  <c r="D37" i="20"/>
  <c r="X37" i="20" s="1"/>
  <c r="X101" i="20" s="1"/>
  <c r="H33" i="20"/>
  <c r="D33" i="20"/>
  <c r="X33" i="20" s="1"/>
  <c r="X97" i="20" s="1"/>
  <c r="W25" i="20"/>
  <c r="W65" i="20" s="1"/>
  <c r="V25" i="20"/>
  <c r="V65" i="20" s="1"/>
  <c r="U25" i="20"/>
  <c r="U65" i="20" s="1"/>
  <c r="S25" i="20"/>
  <c r="R25" i="20"/>
  <c r="R65" i="20" s="1"/>
  <c r="Q25" i="20"/>
  <c r="Q65" i="20" s="1"/>
  <c r="K25" i="20"/>
  <c r="K33" i="20" s="1"/>
  <c r="J25" i="20"/>
  <c r="I25" i="20"/>
  <c r="O24" i="20"/>
  <c r="O65" i="20" s="1"/>
  <c r="N24" i="20"/>
  <c r="N61" i="20" s="1"/>
  <c r="M24" i="20"/>
  <c r="M61" i="20" s="1"/>
  <c r="G24" i="20"/>
  <c r="G41" i="20" s="1"/>
  <c r="F24" i="20"/>
  <c r="F65" i="20" s="1"/>
  <c r="E24" i="20"/>
  <c r="E65" i="20" s="1"/>
  <c r="Q17" i="20"/>
  <c r="P17" i="20"/>
  <c r="H17" i="20"/>
  <c r="P15" i="20"/>
  <c r="P60" i="20" s="1"/>
  <c r="P61" i="20" s="1"/>
  <c r="L15" i="20"/>
  <c r="H15" i="20"/>
  <c r="H60" i="20" s="1"/>
  <c r="H61" i="20" s="1"/>
  <c r="X61" i="20" s="1"/>
  <c r="X125" i="20" s="1"/>
  <c r="D15" i="20"/>
  <c r="S9" i="20"/>
  <c r="R9" i="20"/>
  <c r="Q9" i="20"/>
  <c r="K9" i="20"/>
  <c r="J9" i="20"/>
  <c r="I9" i="20"/>
  <c r="S8" i="20"/>
  <c r="R8" i="20"/>
  <c r="R77" i="20" s="1"/>
  <c r="R81" i="20" s="1"/>
  <c r="Q8" i="20"/>
  <c r="Q77" i="20" s="1"/>
  <c r="Q81" i="20" s="1"/>
  <c r="K8" i="20"/>
  <c r="K77" i="20" s="1"/>
  <c r="K81" i="20" s="1"/>
  <c r="J8" i="20"/>
  <c r="J77" i="20" s="1"/>
  <c r="J81" i="20" s="1"/>
  <c r="I8" i="20"/>
  <c r="I77" i="20" s="1"/>
  <c r="I81" i="20" s="1"/>
  <c r="O7" i="20"/>
  <c r="O76" i="20" s="1"/>
  <c r="O81" i="20" s="1"/>
  <c r="N7" i="20"/>
  <c r="N76" i="20" s="1"/>
  <c r="N81" i="20" s="1"/>
  <c r="M7" i="20"/>
  <c r="M76" i="20" s="1"/>
  <c r="M81" i="20" s="1"/>
  <c r="G7" i="20"/>
  <c r="F7" i="20"/>
  <c r="F76" i="20" s="1"/>
  <c r="F81" i="20" s="1"/>
  <c r="E7" i="20"/>
  <c r="O6" i="20"/>
  <c r="N6" i="20"/>
  <c r="M6" i="20"/>
  <c r="G6" i="20"/>
  <c r="F6" i="20"/>
  <c r="E6" i="20"/>
  <c r="O5" i="20"/>
  <c r="N5" i="20"/>
  <c r="R84" i="20" s="1"/>
  <c r="M5" i="20"/>
  <c r="Q15" i="20" s="1"/>
  <c r="G5" i="20"/>
  <c r="F5" i="20"/>
  <c r="F84" i="20" s="1"/>
  <c r="E5" i="20"/>
  <c r="E15" i="20" s="1"/>
  <c r="C78" i="19"/>
  <c r="C81" i="19" s="1"/>
  <c r="L61" i="19"/>
  <c r="D61" i="19"/>
  <c r="P65" i="19"/>
  <c r="P57" i="19"/>
  <c r="L65" i="19"/>
  <c r="R86" i="20" l="1"/>
  <c r="L18" i="20"/>
  <c r="R15" i="20"/>
  <c r="S17" i="20"/>
  <c r="D18" i="20"/>
  <c r="F15" i="20"/>
  <c r="F18" i="20" s="1"/>
  <c r="I15" i="20"/>
  <c r="I60" i="20" s="1"/>
  <c r="I61" i="20" s="1"/>
  <c r="I17" i="20"/>
  <c r="K17" i="20"/>
  <c r="J17" i="20"/>
  <c r="J86" i="20"/>
  <c r="J101" i="20" s="1"/>
  <c r="X41" i="20"/>
  <c r="X105" i="20" s="1"/>
  <c r="Q86" i="20"/>
  <c r="P113" i="20"/>
  <c r="R113" i="20"/>
  <c r="S45" i="20"/>
  <c r="S49" i="20"/>
  <c r="O53" i="20"/>
  <c r="G57" i="20"/>
  <c r="S57" i="20"/>
  <c r="O61" i="20"/>
  <c r="G65" i="20"/>
  <c r="AA65" i="20" s="1"/>
  <c r="S65" i="20"/>
  <c r="G76" i="20"/>
  <c r="G81" i="20" s="1"/>
  <c r="K86" i="20" s="1"/>
  <c r="K101" i="20" s="1"/>
  <c r="S77" i="20"/>
  <c r="S81" i="20" s="1"/>
  <c r="S84" i="20" s="1"/>
  <c r="G15" i="20"/>
  <c r="S15" i="20"/>
  <c r="H40" i="20"/>
  <c r="H41" i="20" s="1"/>
  <c r="J84" i="20"/>
  <c r="J85" i="20" s="1"/>
  <c r="J97" i="20" s="1"/>
  <c r="H16" i="20"/>
  <c r="I57" i="20"/>
  <c r="E61" i="20"/>
  <c r="I65" i="20"/>
  <c r="Y65" i="20" s="1"/>
  <c r="F61" i="20"/>
  <c r="J15" i="20"/>
  <c r="R17" i="20"/>
  <c r="G37" i="20"/>
  <c r="AA37" i="20" s="1"/>
  <c r="AA101" i="20" s="1"/>
  <c r="K57" i="20"/>
  <c r="G61" i="20"/>
  <c r="K65" i="20"/>
  <c r="M84" i="20"/>
  <c r="K15" i="20"/>
  <c r="P52" i="20"/>
  <c r="P53" i="20" s="1"/>
  <c r="X53" i="20" s="1"/>
  <c r="X117" i="20" s="1"/>
  <c r="N84" i="20"/>
  <c r="N87" i="20" s="1"/>
  <c r="P16" i="20"/>
  <c r="G33" i="20"/>
  <c r="AA33" i="20" s="1"/>
  <c r="AA97" i="20" s="1"/>
  <c r="E41" i="20"/>
  <c r="M45" i="20"/>
  <c r="M49" i="20"/>
  <c r="Y49" i="20" s="1"/>
  <c r="Y113" i="20" s="1"/>
  <c r="M57" i="20"/>
  <c r="M65" i="20"/>
  <c r="O84" i="20"/>
  <c r="F41" i="20"/>
  <c r="N45" i="20"/>
  <c r="N49" i="20"/>
  <c r="N57" i="20"/>
  <c r="N65" i="20"/>
  <c r="Z65" i="20" s="1"/>
  <c r="D84" i="20"/>
  <c r="D87" i="20" s="1"/>
  <c r="D105" i="20" s="1"/>
  <c r="P84" i="20"/>
  <c r="P85" i="20" s="1"/>
  <c r="P109" i="20" s="1"/>
  <c r="H86" i="20"/>
  <c r="H101" i="20" s="1"/>
  <c r="I33" i="20"/>
  <c r="Y33" i="20" s="1"/>
  <c r="Y97" i="20" s="1"/>
  <c r="K37" i="20"/>
  <c r="O45" i="20"/>
  <c r="AA45" i="20" s="1"/>
  <c r="AA109" i="20" s="1"/>
  <c r="O49" i="20"/>
  <c r="AA49" i="20" s="1"/>
  <c r="AA113" i="20" s="1"/>
  <c r="O57" i="20"/>
  <c r="Q84" i="20"/>
  <c r="Q85" i="20" s="1"/>
  <c r="Q109" i="20" s="1"/>
  <c r="M15" i="20"/>
  <c r="M18" i="20" s="1"/>
  <c r="N15" i="20"/>
  <c r="N18" i="20" s="1"/>
  <c r="O15" i="20"/>
  <c r="J33" i="20"/>
  <c r="Z33" i="20" s="1"/>
  <c r="Z97" i="20" s="1"/>
  <c r="Q45" i="20"/>
  <c r="Q49" i="20"/>
  <c r="M53" i="20"/>
  <c r="E57" i="20"/>
  <c r="Q57" i="20"/>
  <c r="E76" i="20"/>
  <c r="E81" i="20" s="1"/>
  <c r="I86" i="20" s="1"/>
  <c r="I101" i="20" s="1"/>
  <c r="R45" i="20"/>
  <c r="R49" i="20"/>
  <c r="N53" i="20"/>
  <c r="F57" i="20"/>
  <c r="R57" i="20"/>
  <c r="H65" i="19"/>
  <c r="D65" i="19"/>
  <c r="T65" i="19"/>
  <c r="W25" i="19"/>
  <c r="W65" i="19" s="1"/>
  <c r="V25" i="19"/>
  <c r="V65" i="19" s="1"/>
  <c r="U25" i="19"/>
  <c r="U65" i="19" s="1"/>
  <c r="R52" i="20" l="1"/>
  <c r="R53" i="20" s="1"/>
  <c r="L87" i="20"/>
  <c r="L117" i="20" s="1"/>
  <c r="R16" i="20"/>
  <c r="S85" i="20"/>
  <c r="S109" i="20" s="1"/>
  <c r="S108" i="20" s="1"/>
  <c r="O18" i="20"/>
  <c r="Q52" i="20"/>
  <c r="Q53" i="20" s="1"/>
  <c r="I16" i="20"/>
  <c r="I40" i="20"/>
  <c r="I41" i="20" s="1"/>
  <c r="Y41" i="20" s="1"/>
  <c r="Y105" i="20" s="1"/>
  <c r="R88" i="20"/>
  <c r="R90" i="20"/>
  <c r="E18" i="20"/>
  <c r="S110" i="20"/>
  <c r="H102" i="20"/>
  <c r="H100" i="20"/>
  <c r="S86" i="20"/>
  <c r="Q16" i="20"/>
  <c r="Z57" i="20"/>
  <c r="P110" i="20"/>
  <c r="P108" i="20"/>
  <c r="Q60" i="20"/>
  <c r="Q61" i="20" s="1"/>
  <c r="Y61" i="20" s="1"/>
  <c r="H85" i="20"/>
  <c r="H97" i="20" s="1"/>
  <c r="E84" i="20"/>
  <c r="J60" i="20"/>
  <c r="J61" i="20" s="1"/>
  <c r="J16" i="20"/>
  <c r="J40" i="20"/>
  <c r="J41" i="20" s="1"/>
  <c r="Z41" i="20" s="1"/>
  <c r="Z105" i="20" s="1"/>
  <c r="AA57" i="20"/>
  <c r="J102" i="20"/>
  <c r="J100" i="20"/>
  <c r="Z53" i="20"/>
  <c r="Z117" i="20" s="1"/>
  <c r="Y45" i="20"/>
  <c r="Y109" i="20" s="1"/>
  <c r="I102" i="20"/>
  <c r="I100" i="20"/>
  <c r="AA53" i="20"/>
  <c r="AA117" i="20" s="1"/>
  <c r="F87" i="20"/>
  <c r="F105" i="20" s="1"/>
  <c r="Z49" i="20"/>
  <c r="Z113" i="20" s="1"/>
  <c r="N89" i="20"/>
  <c r="N117" i="20"/>
  <c r="R85" i="20"/>
  <c r="R109" i="20" s="1"/>
  <c r="D106" i="20"/>
  <c r="D104" i="20"/>
  <c r="J98" i="20"/>
  <c r="J96" i="20"/>
  <c r="R114" i="20"/>
  <c r="R112" i="20"/>
  <c r="Y57" i="20"/>
  <c r="Z45" i="20"/>
  <c r="Z109" i="20" s="1"/>
  <c r="S16" i="20"/>
  <c r="S52" i="20"/>
  <c r="S53" i="20" s="1"/>
  <c r="S60" i="20"/>
  <c r="S61" i="20" s="1"/>
  <c r="P90" i="20"/>
  <c r="P129" i="20" s="1"/>
  <c r="K102" i="20"/>
  <c r="K100" i="20"/>
  <c r="Q110" i="20"/>
  <c r="Q108" i="20"/>
  <c r="Y53" i="20"/>
  <c r="Y117" i="20" s="1"/>
  <c r="K60" i="20"/>
  <c r="K61" i="20" s="1"/>
  <c r="K16" i="20"/>
  <c r="K40" i="20"/>
  <c r="K41" i="20" s="1"/>
  <c r="AA41" i="20" s="1"/>
  <c r="AA105" i="20" s="1"/>
  <c r="G18" i="20"/>
  <c r="P114" i="20"/>
  <c r="P112" i="20"/>
  <c r="R60" i="20"/>
  <c r="R61" i="20" s="1"/>
  <c r="O87" i="20"/>
  <c r="M87" i="20"/>
  <c r="K84" i="20"/>
  <c r="I84" i="20"/>
  <c r="I85" i="20" s="1"/>
  <c r="I97" i="20" s="1"/>
  <c r="P88" i="20"/>
  <c r="P121" i="20" s="1"/>
  <c r="Q113" i="20"/>
  <c r="Q90" i="20"/>
  <c r="Q88" i="20"/>
  <c r="G84" i="20"/>
  <c r="AA61" i="20"/>
  <c r="X65" i="19"/>
  <c r="X129" i="19" s="1"/>
  <c r="L57" i="19"/>
  <c r="H57" i="19"/>
  <c r="D57" i="19"/>
  <c r="R25" i="19"/>
  <c r="Q25" i="19"/>
  <c r="N24" i="19"/>
  <c r="M24" i="19"/>
  <c r="J25" i="19"/>
  <c r="I25" i="19"/>
  <c r="F24" i="19"/>
  <c r="E24" i="19"/>
  <c r="D15" i="19"/>
  <c r="S9" i="19"/>
  <c r="R9" i="19"/>
  <c r="Q9" i="19"/>
  <c r="S8" i="19"/>
  <c r="R8" i="19"/>
  <c r="R77" i="19" s="1"/>
  <c r="R81" i="19" s="1"/>
  <c r="Q8" i="19"/>
  <c r="Q77" i="19" s="1"/>
  <c r="Q81" i="19" s="1"/>
  <c r="L89" i="20" l="1"/>
  <c r="L125" i="20" s="1"/>
  <c r="Z61" i="20"/>
  <c r="K85" i="20"/>
  <c r="K97" i="20" s="1"/>
  <c r="K96" i="20" s="1"/>
  <c r="M117" i="20"/>
  <c r="L126" i="20"/>
  <c r="L124" i="20"/>
  <c r="P130" i="20"/>
  <c r="P128" i="20"/>
  <c r="R110" i="20"/>
  <c r="R108" i="20"/>
  <c r="P122" i="20"/>
  <c r="P120" i="20"/>
  <c r="G87" i="20"/>
  <c r="G105" i="20" s="1"/>
  <c r="N118" i="20"/>
  <c r="N116" i="20"/>
  <c r="S113" i="20"/>
  <c r="S90" i="20"/>
  <c r="S88" i="20"/>
  <c r="O117" i="20"/>
  <c r="Q114" i="20"/>
  <c r="Q112" i="20"/>
  <c r="F106" i="20"/>
  <c r="F104" i="20"/>
  <c r="E87" i="20"/>
  <c r="E105" i="20" s="1"/>
  <c r="I98" i="20"/>
  <c r="I96" i="20"/>
  <c r="H98" i="20"/>
  <c r="H96" i="20"/>
  <c r="K98" i="20"/>
  <c r="L118" i="20"/>
  <c r="L116" i="20"/>
  <c r="E41" i="19"/>
  <c r="E61" i="19"/>
  <c r="E57" i="19"/>
  <c r="E65" i="19"/>
  <c r="F41" i="19"/>
  <c r="F61" i="19"/>
  <c r="F57" i="19"/>
  <c r="F65" i="19"/>
  <c r="J37" i="19"/>
  <c r="Z37" i="19" s="1"/>
  <c r="Z101" i="19" s="1"/>
  <c r="J65" i="19"/>
  <c r="J57" i="19"/>
  <c r="M53" i="19"/>
  <c r="M65" i="19"/>
  <c r="M61" i="19"/>
  <c r="M57" i="19"/>
  <c r="I37" i="19"/>
  <c r="Y37" i="19" s="1"/>
  <c r="Y101" i="19" s="1"/>
  <c r="I57" i="19"/>
  <c r="I65" i="19"/>
  <c r="N45" i="19"/>
  <c r="N65" i="19"/>
  <c r="N61" i="19"/>
  <c r="N57" i="19"/>
  <c r="Q49" i="19"/>
  <c r="Q65" i="19"/>
  <c r="Q57" i="19"/>
  <c r="R49" i="19"/>
  <c r="R65" i="19"/>
  <c r="R57" i="19"/>
  <c r="X57" i="19"/>
  <c r="X121" i="19" s="1"/>
  <c r="I33" i="19"/>
  <c r="Y33" i="19" s="1"/>
  <c r="Y97" i="19" s="1"/>
  <c r="J33" i="19"/>
  <c r="Z33" i="19" s="1"/>
  <c r="Z97" i="19" s="1"/>
  <c r="M45" i="19"/>
  <c r="N49" i="19"/>
  <c r="Q45" i="19"/>
  <c r="N53" i="19"/>
  <c r="M49" i="19"/>
  <c r="Y49" i="19" s="1"/>
  <c r="Y113" i="19" s="1"/>
  <c r="R45" i="19"/>
  <c r="G106" i="20" l="1"/>
  <c r="G104" i="20"/>
  <c r="M89" i="20"/>
  <c r="O89" i="20"/>
  <c r="E106" i="20"/>
  <c r="E104" i="20"/>
  <c r="O118" i="20"/>
  <c r="O116" i="20"/>
  <c r="S114" i="20"/>
  <c r="S112" i="20"/>
  <c r="M118" i="20"/>
  <c r="M116" i="20"/>
  <c r="Z65" i="19"/>
  <c r="Z45" i="19"/>
  <c r="Z109" i="19" s="1"/>
  <c r="Z57" i="19"/>
  <c r="Y65" i="19"/>
  <c r="Z49" i="19"/>
  <c r="Z113" i="19" s="1"/>
  <c r="Y57" i="19"/>
  <c r="Y45" i="19"/>
  <c r="Y109" i="19" s="1"/>
  <c r="N7" i="19" l="1"/>
  <c r="N76" i="19" s="1"/>
  <c r="N81" i="19" s="1"/>
  <c r="M7" i="19"/>
  <c r="M76" i="19" s="1"/>
  <c r="M81" i="19" s="1"/>
  <c r="N6" i="19"/>
  <c r="N5" i="19"/>
  <c r="M6" i="19"/>
  <c r="M5" i="19"/>
  <c r="K9" i="19"/>
  <c r="J9" i="19"/>
  <c r="I9" i="19"/>
  <c r="K8" i="19"/>
  <c r="K77" i="19" s="1"/>
  <c r="K81" i="19" s="1"/>
  <c r="J8" i="19"/>
  <c r="J77" i="19" s="1"/>
  <c r="J81" i="19" s="1"/>
  <c r="I8" i="19"/>
  <c r="I77" i="19" s="1"/>
  <c r="I81" i="19" s="1"/>
  <c r="F5" i="19"/>
  <c r="E5" i="19"/>
  <c r="F7" i="19"/>
  <c r="F76" i="19" s="1"/>
  <c r="F81" i="19" s="1"/>
  <c r="E7" i="19"/>
  <c r="E76" i="19" s="1"/>
  <c r="E81" i="19" s="1"/>
  <c r="F6" i="19"/>
  <c r="E6" i="19"/>
  <c r="S77" i="19"/>
  <c r="S81" i="19" s="1"/>
  <c r="P77" i="19"/>
  <c r="P81" i="19" s="1"/>
  <c r="H77" i="19"/>
  <c r="H81" i="19" s="1"/>
  <c r="L76" i="19"/>
  <c r="L81" i="19" s="1"/>
  <c r="D76" i="19"/>
  <c r="D81" i="19" s="1"/>
  <c r="L53" i="19"/>
  <c r="P49" i="19"/>
  <c r="L49" i="19"/>
  <c r="P45" i="19"/>
  <c r="L45" i="19"/>
  <c r="D41" i="19"/>
  <c r="H37" i="19"/>
  <c r="D37" i="19"/>
  <c r="H33" i="19"/>
  <c r="D33" i="19"/>
  <c r="S25" i="19"/>
  <c r="K25" i="19"/>
  <c r="O24" i="19"/>
  <c r="G24" i="19"/>
  <c r="P17" i="19"/>
  <c r="H17" i="19"/>
  <c r="P15" i="19"/>
  <c r="L15" i="19"/>
  <c r="H15" i="19"/>
  <c r="H60" i="19" s="1"/>
  <c r="H61" i="19" s="1"/>
  <c r="O7" i="19"/>
  <c r="G7" i="19"/>
  <c r="O6" i="19"/>
  <c r="G6" i="19"/>
  <c r="O5" i="19"/>
  <c r="G5" i="19"/>
  <c r="S65" i="19" l="1"/>
  <c r="S57" i="19"/>
  <c r="G61" i="19"/>
  <c r="G57" i="19"/>
  <c r="G65" i="19"/>
  <c r="O65" i="19"/>
  <c r="O61" i="19"/>
  <c r="O57" i="19"/>
  <c r="K57" i="19"/>
  <c r="K65" i="19"/>
  <c r="P60" i="19"/>
  <c r="P61" i="19" s="1"/>
  <c r="X61" i="19" s="1"/>
  <c r="X125" i="19" s="1"/>
  <c r="O53" i="19"/>
  <c r="S49" i="19"/>
  <c r="O15" i="19"/>
  <c r="K37" i="19"/>
  <c r="G33" i="19"/>
  <c r="G41" i="19"/>
  <c r="Q84" i="19"/>
  <c r="M84" i="19"/>
  <c r="I86" i="19"/>
  <c r="I101" i="19" s="1"/>
  <c r="R84" i="19"/>
  <c r="N84" i="19"/>
  <c r="J86" i="19"/>
  <c r="J101" i="19" s="1"/>
  <c r="I84" i="19"/>
  <c r="E84" i="19"/>
  <c r="Q86" i="19"/>
  <c r="J84" i="19"/>
  <c r="F84" i="19"/>
  <c r="R86" i="19"/>
  <c r="K15" i="19"/>
  <c r="G15" i="19"/>
  <c r="Q15" i="19"/>
  <c r="M15" i="19"/>
  <c r="G76" i="19"/>
  <c r="G81" i="19" s="1"/>
  <c r="K86" i="19" s="1"/>
  <c r="K101" i="19" s="1"/>
  <c r="K17" i="19"/>
  <c r="I17" i="19"/>
  <c r="R15" i="19"/>
  <c r="N15" i="19"/>
  <c r="O76" i="19"/>
  <c r="O81" i="19" s="1"/>
  <c r="O84" i="19" s="1"/>
  <c r="S17" i="19"/>
  <c r="J17" i="19"/>
  <c r="I15" i="19"/>
  <c r="E15" i="19"/>
  <c r="Q17" i="19"/>
  <c r="J15" i="19"/>
  <c r="J60" i="19" s="1"/>
  <c r="J61" i="19" s="1"/>
  <c r="F15" i="19"/>
  <c r="R17" i="19"/>
  <c r="X37" i="19"/>
  <c r="X101" i="19" s="1"/>
  <c r="P16" i="19"/>
  <c r="X45" i="19"/>
  <c r="X109" i="19" s="1"/>
  <c r="L18" i="19"/>
  <c r="X49" i="19"/>
  <c r="X113" i="19" s="1"/>
  <c r="K33" i="19"/>
  <c r="AA33" i="19" s="1"/>
  <c r="AA97" i="19" s="1"/>
  <c r="O49" i="19"/>
  <c r="AA49" i="19" s="1"/>
  <c r="AA113" i="19" s="1"/>
  <c r="X33" i="19"/>
  <c r="X97" i="19" s="1"/>
  <c r="G37" i="19"/>
  <c r="H40" i="19"/>
  <c r="H41" i="19" s="1"/>
  <c r="X41" i="19" s="1"/>
  <c r="X105" i="19" s="1"/>
  <c r="H84" i="19"/>
  <c r="H86" i="19"/>
  <c r="H101" i="19" s="1"/>
  <c r="D84" i="19"/>
  <c r="P84" i="19"/>
  <c r="D18" i="19"/>
  <c r="S15" i="19"/>
  <c r="S60" i="19" s="1"/>
  <c r="S61" i="19" s="1"/>
  <c r="H16" i="19"/>
  <c r="P52" i="19"/>
  <c r="P53" i="19" s="1"/>
  <c r="X53" i="19" s="1"/>
  <c r="X117" i="19" s="1"/>
  <c r="O45" i="19"/>
  <c r="P86" i="19"/>
  <c r="S45" i="19"/>
  <c r="L84" i="19"/>
  <c r="Q60" i="19" l="1"/>
  <c r="Q61" i="19" s="1"/>
  <c r="I60" i="19"/>
  <c r="I61" i="19" s="1"/>
  <c r="Y61" i="19" s="1"/>
  <c r="K60" i="19"/>
  <c r="K61" i="19" s="1"/>
  <c r="AA61" i="19" s="1"/>
  <c r="Z61" i="19"/>
  <c r="R113" i="19"/>
  <c r="R88" i="19"/>
  <c r="R90" i="19"/>
  <c r="AA65" i="19"/>
  <c r="P113" i="19"/>
  <c r="P114" i="19" s="1"/>
  <c r="P88" i="19"/>
  <c r="P121" i="19" s="1"/>
  <c r="P90" i="19"/>
  <c r="P129" i="19" s="1"/>
  <c r="AA57" i="19"/>
  <c r="R60" i="19"/>
  <c r="R61" i="19" s="1"/>
  <c r="Q113" i="19"/>
  <c r="Q88" i="19"/>
  <c r="Q90" i="19"/>
  <c r="D87" i="19"/>
  <c r="D105" i="19" s="1"/>
  <c r="D104" i="19" s="1"/>
  <c r="R114" i="19"/>
  <c r="R112" i="19"/>
  <c r="Q112" i="19"/>
  <c r="Q114" i="19"/>
  <c r="J102" i="19"/>
  <c r="J100" i="19"/>
  <c r="I102" i="19"/>
  <c r="I100" i="19"/>
  <c r="AA37" i="19"/>
  <c r="AA101" i="19" s="1"/>
  <c r="K100" i="19" s="1"/>
  <c r="E87" i="19"/>
  <c r="E105" i="19" s="1"/>
  <c r="N87" i="19"/>
  <c r="I40" i="19"/>
  <c r="I41" i="19" s="1"/>
  <c r="Y41" i="19" s="1"/>
  <c r="Y105" i="19" s="1"/>
  <c r="K40" i="19"/>
  <c r="K41" i="19" s="1"/>
  <c r="AA41" i="19" s="1"/>
  <c r="AA105" i="19" s="1"/>
  <c r="Q85" i="19"/>
  <c r="Q109" i="19" s="1"/>
  <c r="R52" i="19"/>
  <c r="R53" i="19" s="1"/>
  <c r="Z53" i="19" s="1"/>
  <c r="Z117" i="19" s="1"/>
  <c r="S16" i="19"/>
  <c r="K84" i="19"/>
  <c r="F87" i="19"/>
  <c r="F105" i="19" s="1"/>
  <c r="I85" i="19"/>
  <c r="I97" i="19" s="1"/>
  <c r="R85" i="19"/>
  <c r="R109" i="19" s="1"/>
  <c r="G84" i="19"/>
  <c r="Q52" i="19"/>
  <c r="Q53" i="19" s="1"/>
  <c r="Y53" i="19" s="1"/>
  <c r="Y117" i="19" s="1"/>
  <c r="J40" i="19"/>
  <c r="J41" i="19" s="1"/>
  <c r="Z41" i="19" s="1"/>
  <c r="Z105" i="19" s="1"/>
  <c r="E18" i="19"/>
  <c r="G18" i="19"/>
  <c r="M87" i="19"/>
  <c r="J85" i="19"/>
  <c r="J97" i="19" s="1"/>
  <c r="R16" i="19"/>
  <c r="J16" i="19"/>
  <c r="M18" i="19"/>
  <c r="S84" i="19"/>
  <c r="S85" i="19" s="1"/>
  <c r="S109" i="19" s="1"/>
  <c r="F18" i="19"/>
  <c r="N18" i="19"/>
  <c r="Q16" i="19"/>
  <c r="S86" i="19"/>
  <c r="O18" i="19"/>
  <c r="I16" i="19"/>
  <c r="K16" i="19"/>
  <c r="L87" i="19"/>
  <c r="H100" i="19"/>
  <c r="H102" i="19"/>
  <c r="H85" i="19"/>
  <c r="H97" i="19" s="1"/>
  <c r="H96" i="19" s="1"/>
  <c r="P85" i="19"/>
  <c r="P109" i="19" s="1"/>
  <c r="P112" i="19"/>
  <c r="AA45" i="19"/>
  <c r="AA109" i="19" s="1"/>
  <c r="S52" i="19"/>
  <c r="S53" i="19" s="1"/>
  <c r="AA53" i="19" s="1"/>
  <c r="AA117" i="19" s="1"/>
  <c r="P122" i="19" l="1"/>
  <c r="P120" i="19"/>
  <c r="M117" i="19"/>
  <c r="M89" i="19"/>
  <c r="P130" i="19"/>
  <c r="P128" i="19"/>
  <c r="N117" i="19"/>
  <c r="N118" i="19" s="1"/>
  <c r="N89" i="19"/>
  <c r="L117" i="19"/>
  <c r="L116" i="19" s="1"/>
  <c r="L89" i="19"/>
  <c r="L125" i="19" s="1"/>
  <c r="S113" i="19"/>
  <c r="S112" i="19" s="1"/>
  <c r="S88" i="19"/>
  <c r="S90" i="19"/>
  <c r="E104" i="19"/>
  <c r="E106" i="19"/>
  <c r="P110" i="19"/>
  <c r="P108" i="19"/>
  <c r="I96" i="19"/>
  <c r="I98" i="19"/>
  <c r="F104" i="19"/>
  <c r="F106" i="19"/>
  <c r="R110" i="19"/>
  <c r="R108" i="19"/>
  <c r="N116" i="19"/>
  <c r="J96" i="19"/>
  <c r="J98" i="19"/>
  <c r="M116" i="19"/>
  <c r="M118" i="19"/>
  <c r="Q110" i="19"/>
  <c r="Q108" i="19"/>
  <c r="K102" i="19"/>
  <c r="K85" i="19"/>
  <c r="K97" i="19" s="1"/>
  <c r="K98" i="19" s="1"/>
  <c r="G87" i="19"/>
  <c r="G105" i="19" s="1"/>
  <c r="G106" i="19" s="1"/>
  <c r="O87" i="19"/>
  <c r="D106" i="19"/>
  <c r="S110" i="19"/>
  <c r="S108" i="19"/>
  <c r="H98" i="19"/>
  <c r="S114" i="19" l="1"/>
  <c r="L126" i="19"/>
  <c r="L124" i="19"/>
  <c r="O117" i="19"/>
  <c r="O118" i="19" s="1"/>
  <c r="O89" i="19"/>
  <c r="L118" i="19"/>
  <c r="K96" i="19"/>
  <c r="G104" i="19"/>
  <c r="O116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7" authorId="0" shapeId="0" xr:uid="{C5FEC16C-436D-40A5-A39D-0D4136B3C4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BCA33A52-0584-4BC2-85E4-E34B276A00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749A4640-B1DA-4019-9963-A1BBB0A647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7" authorId="0" shapeId="0" xr:uid="{FC51A504-2F45-4135-8133-B045515F99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7" authorId="0" shapeId="0" xr:uid="{BDA5DA15-E44E-4A80-88C0-B51C8BC0B4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DB45242F-4FDF-43C2-A7A1-DB4D0EE774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7" authorId="0" shapeId="0" xr:uid="{CA2AC67A-E79B-4318-9D7A-543ABB11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7" authorId="0" shapeId="0" xr:uid="{A13AA7D7-D37E-431A-B56A-C0DBCAD07D5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<sst xmlns="http://schemas.openxmlformats.org/spreadsheetml/2006/main" count="683" uniqueCount="145">
  <si>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</si>
  <si>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</si>
  <si>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</si>
  <si>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</si>
  <si>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</si>
  <si>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</si>
  <si>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</si>
  <si>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</si>
  <si>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</si>
  <si>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</si>
  <si>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</si>
  <si>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</si>
  <si>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</si>
  <si>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</si>
  <si>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</si>
  <si>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</si>
  <si>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</si>
  <si>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</si>
  <si>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</si>
  <si>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</si>
  <si>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</si>
  <si>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</si>
  <si>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</si>
  <si>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</si>
  <si>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</si>
  <si>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</si>
  <si>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</si>
  <si>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</si>
  <si>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</si>
  <si>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</si>
  <si>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</si>
  <si>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</si>
  <si>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</si>
  <si>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</si>
  <si>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</si>
  <si>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</si>
  <si>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</si>
  <si>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</si>
  <si>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</si>
  <si>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</si>
  <si>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</si>
  <si>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</si>
  <si>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</si>
  <si>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</si>
  <si>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</si>
  <si>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</si>
  <si>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</si>
  <si>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</si>
  <si>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</si>
  <si>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</si>
  <si>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</si>
  <si>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</si>
  <si>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</si>
  <si>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</si>
  <si>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</si>
  <si>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SSB_RP sensitivity factor</t>
  </si>
  <si>
    <t>Cell 2 SSB_RP effect</t>
  </si>
  <si>
    <t>Cell 2 SSB_RP minimum</t>
  </si>
  <si>
    <t>Cell 2 SSB_RP nominal</t>
  </si>
  <si>
    <t>Cell 2 SSB_RP maximum</t>
  </si>
  <si>
    <t>Calculated from linear powers and by inspection</t>
  </si>
  <si>
    <t>Source and Reference</t>
  </si>
  <si>
    <t>Req't</t>
  </si>
  <si>
    <t>AWGN on Freq 2</t>
  </si>
  <si>
    <t>Cell 2 on Freq 2</t>
  </si>
  <si>
    <t>A3-offset</t>
  </si>
  <si>
    <t>Freq 2 Io sensitivity factor</t>
  </si>
  <si>
    <t>Freq 2 Io effect</t>
  </si>
  <si>
    <t>Freq 2 Io minimum</t>
  </si>
  <si>
    <t>Freq 2 Io nominal</t>
  </si>
  <si>
    <t>Freq 2 Io maximum</t>
  </si>
  <si>
    <t>38.133 Table 10.1.4.1.2-1</t>
  </si>
  <si>
    <t>Template is for 2 inter-frequency cells</t>
  </si>
  <si>
    <t>AWGN on Freq 1</t>
  </si>
  <si>
    <t>Freq 1 Io sensitivity factor</t>
  </si>
  <si>
    <t>Freq 1 Io effect</t>
  </si>
  <si>
    <t>Freq 1 Io minimum</t>
  </si>
  <si>
    <t>Freq 1 Io nominal</t>
  </si>
  <si>
    <t>Freq 1 Io maximum</t>
  </si>
  <si>
    <t>Cell 1 on Freq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</si>
  <si>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</si>
  <si>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</si>
  <si>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</si>
  <si>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</si>
  <si>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</si>
  <si>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</si>
  <si>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</si>
  <si>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</si>
  <si>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</si>
  <si>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</si>
  <si>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2 Es/Iot sensitivity factor</t>
  </si>
  <si>
    <t>Cell 2 Es/Iot effect</t>
  </si>
  <si>
    <t>Cell 2 Es/Iot minimum</t>
  </si>
  <si>
    <t>Cell 2 Es/Iot nominal</t>
  </si>
  <si>
    <t>Cell 2 Es/Iot maximum</t>
  </si>
  <si>
    <t>Adapted from 38.533 RRM Test case 6.3.1.3</t>
    <phoneticPr fontId="2" type="noConversion"/>
  </si>
  <si>
    <t>T2</t>
    <phoneticPr fontId="17" type="noConversion"/>
  </si>
  <si>
    <t>T3</t>
    <phoneticPr fontId="17" type="noConversion"/>
  </si>
  <si>
    <t>T4</t>
    <phoneticPr fontId="17" type="noConversion"/>
  </si>
  <si>
    <t>`</t>
    <phoneticPr fontId="17" type="noConversion"/>
  </si>
  <si>
    <t>(Cell 2 SSB_RP – Cell 1 SSB_RP) minimum</t>
    <phoneticPr fontId="17" type="noConversion"/>
  </si>
  <si>
    <t>(Cell 2 SSB_RP – Cell 1 SSB_RP) nominal</t>
    <phoneticPr fontId="17" type="noConversion"/>
  </si>
  <si>
    <t>(Cell 2 SSB_RP – Cell 1 SSB_RP) maximum</t>
    <phoneticPr fontId="17" type="noConversion"/>
  </si>
  <si>
    <t>(Freq 2 Io - Freq 1 Io) minimum</t>
    <phoneticPr fontId="17" type="noConversion"/>
  </si>
  <si>
    <t>(Freq 2 Io - Freq 1 Io) nominal</t>
    <phoneticPr fontId="17" type="noConversion"/>
  </si>
  <si>
    <t>(Freq 2 Io - Freq 1 Io) maximum</t>
    <phoneticPr fontId="17" type="noConversion"/>
  </si>
  <si>
    <t>UE meas (Cell 2 SS-RSRP – Cell 1 SS-RSRP - A3 offset) minimum</t>
    <phoneticPr fontId="17" type="noConversion"/>
  </si>
  <si>
    <t>UE meas (Cell 2 SS-RSRP – Cell 1 SS-RSRP - A3 offset) nominal</t>
    <phoneticPr fontId="17" type="noConversion"/>
  </si>
  <si>
    <t>UE meas (Cell 2 SS-RSRP – Cell 1 SS-RSRP - A3 offset) maximum</t>
    <phoneticPr fontId="17" type="noConversion"/>
  </si>
  <si>
    <t>(Cell 2 SSB_RP – Cell 1 SSB_RP) sens factor</t>
    <phoneticPr fontId="17" type="noConversion"/>
  </si>
  <si>
    <t>(Cell 2 SSB_RP – Cell 1 SSB_RP) effect</t>
    <phoneticPr fontId="17" type="noConversion"/>
  </si>
  <si>
    <t>(Freq 2 Io - Freq 1 Io) sensitivity factor</t>
    <phoneticPr fontId="17" type="noConversion"/>
  </si>
  <si>
    <t>(Freq 2 Io - Freq 1 Io) effect</t>
    <phoneticPr fontId="17" type="noConversion"/>
  </si>
  <si>
    <t>UE meas (Cell 2 SS-RSRP – Cell 1 SS-RSRP - A3 offset) sens factor</t>
    <phoneticPr fontId="17" type="noConversion"/>
  </si>
  <si>
    <t>UE meas (Cell 2 SS-RSRP – Cell 1 SS-RSRP - A3 offset) effect</t>
    <phoneticPr fontId="17" type="noConversion"/>
  </si>
  <si>
    <t>UE under test</t>
    <phoneticPr fontId="17" type="noConversion"/>
  </si>
  <si>
    <t>(Cell 2 SS-RSRP - Cell 1 SS-RSRP - A3 offset)</t>
  </si>
  <si>
    <t>dB</t>
    <phoneticPr fontId="17" type="noConversion"/>
  </si>
  <si>
    <t>(Cell 2 SSB_RP – Cell 1 SSB_RP)</t>
    <phoneticPr fontId="17" type="noConversion"/>
  </si>
  <si>
    <t>(Freq 2 Io - Freq 1 Io)</t>
    <phoneticPr fontId="17" type="noConversion"/>
  </si>
  <si>
    <t>Signalled</t>
    <phoneticPr fontId="17" type="noConversion"/>
  </si>
  <si>
    <t>The signalled A3-Offset has been decreased by an amount sufficient to achieve UE meas (Cell 2 SS-RSRP - Cell 1 SS-RSRP - A3 offset) minimum &gt; 0 dB</t>
    <phoneticPr fontId="17" type="noConversion"/>
  </si>
  <si>
    <t>38.133 Table A.6.3.4.2.2-1</t>
    <phoneticPr fontId="17" type="noConversion"/>
  </si>
  <si>
    <t>38.133 Table A.6.3.4.2.2-3</t>
    <phoneticPr fontId="17" type="noConversion"/>
  </si>
  <si>
    <t>38.133 Table A.6.3.4.2.2-1, Config 1</t>
    <phoneticPr fontId="17" type="noConversion"/>
  </si>
  <si>
    <t>UE meas SSB_RP difference compared to threshold</t>
  </si>
  <si>
    <t>SSB_RP difference to be within range</t>
  </si>
  <si>
    <t>Io difference to be within range</t>
    <phoneticPr fontId="17" type="noConversion"/>
  </si>
  <si>
    <t>38.133 Table 10.1.19E.1.1-1, NR_FDD_FR1_N, 15kHz</t>
    <phoneticPr fontId="17" type="noConversion"/>
  </si>
  <si>
    <t>6.3.4.2</t>
    <phoneticPr fontId="2" type="noConversion"/>
  </si>
  <si>
    <t>v18.7.0</t>
    <phoneticPr fontId="2" type="noConversion"/>
  </si>
  <si>
    <t>Mediatek</t>
    <phoneticPr fontId="2" type="noConversion"/>
  </si>
  <si>
    <t>v18.4.0</t>
    <phoneticPr fontId="2" type="noConversion"/>
  </si>
  <si>
    <t>38.533 6.3.4.2 TT</t>
    <phoneticPr fontId="2" type="noConversion"/>
  </si>
  <si>
    <t>38.133 Table B.2.3-1</t>
    <phoneticPr fontId="17" type="noConversion"/>
  </si>
  <si>
    <t>38.133 Table B.2.3-1, NR_FDD_FR1_N, 15kHz</t>
    <phoneticPr fontId="17" type="noConversion"/>
  </si>
  <si>
    <t>38.133 Table 10.1.4.1.2-1, NR_FDD_FR1_N, 15kHz</t>
    <phoneticPr fontId="17" type="noConversion"/>
  </si>
  <si>
    <t>38.133 Table 10.1.19E.1.1-1</t>
  </si>
  <si>
    <t>38.133 Table B.2.4.1-1</t>
    <phoneticPr fontId="17" type="noConversion"/>
  </si>
  <si>
    <t>38.133 Table B.2.4.1-1, NR_FDD_FR1_N, 15kHz</t>
    <phoneticPr fontId="17" type="noConversion"/>
  </si>
  <si>
    <t>38.133 Table B.2.3-1, NR_FDD_FR1_N, 30kHz</t>
    <phoneticPr fontId="17" type="noConversion"/>
  </si>
  <si>
    <t>38.133 Table 10.1.19E.1.1-1, NR_FDD_FR1_N, 30kHz</t>
    <phoneticPr fontId="17" type="noConversion"/>
  </si>
  <si>
    <t>38.133 Table 10.1.4.1.2-1, NR_FDD_FR1_N, 30kHz</t>
    <phoneticPr fontId="17" type="noConversion"/>
  </si>
  <si>
    <t>38.133 Table B.2.4.1-1, NR_FDD_FR1_N, 30kHz</t>
    <phoneticPr fontId="17" type="noConversion"/>
  </si>
  <si>
    <t>Ref: TS 38.133 v18.7.0 clause A.6.3.4.2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</si>
</sst>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9"/>
      <name val="細明體"/>
      <family val="3"/>
      <charset val="136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177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11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0" fontId="16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0" fontId="14" fillId="0" borderId="0" xfId="1" applyFont="1" applyBorder="1" applyAlignment="1"/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0" fillId="0" borderId="0" xfId="0" applyFont="1"/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0" fontId="9" fillId="0" borderId="10" xfId="1" applyFont="1" applyFill="1" applyBorder="1" applyAlignment="1"/>
    <xf numFmtId="0" fontId="1" fillId="0" borderId="8" xfId="0" applyFont="1" applyFill="1" applyBorder="1"/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177" fontId="1" fillId="8" borderId="9" xfId="1" applyNumberFormat="1" applyFont="1" applyFill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2" fontId="18" fillId="0" borderId="6" xfId="1" applyNumberFormat="1" applyFont="1" applyFill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9" fillId="0" borderId="5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11" borderId="5" xfId="1" applyFont="1" applyFill="1" applyBorder="1" applyAlignment="1"/>
    <xf numFmtId="0" fontId="1" fillId="11" borderId="0" xfId="1" applyFont="1" applyFill="1" applyBorder="1" applyAlignment="1"/>
    <xf numFmtId="0" fontId="1" fillId="11" borderId="6" xfId="1" applyFont="1" applyFill="1" applyBorder="1" applyAlignment="1"/>
    <xf numFmtId="0" fontId="9" fillId="11" borderId="5" xfId="1" applyFont="1" applyFill="1" applyBorder="1" applyAlignment="1"/>
    <xf numFmtId="0" fontId="9" fillId="11" borderId="0" xfId="1" applyFont="1" applyFill="1" applyBorder="1" applyAlignment="1"/>
    <xf numFmtId="0" fontId="9" fillId="11" borderId="6" xfId="1" applyFont="1" applyFill="1" applyBorder="1" applyAlignment="1"/>
    <xf numFmtId="0" fontId="9" fillId="11" borderId="7" xfId="1" applyFont="1" applyFill="1" applyBorder="1" applyAlignment="1"/>
    <xf numFmtId="0" fontId="8" fillId="0" borderId="5" xfId="1" applyFont="1" applyFill="1" applyBorder="1" applyAlignment="1"/>
    <xf numFmtId="176" fontId="1" fillId="11" borderId="5" xfId="1" applyNumberFormat="1" applyFont="1" applyFill="1" applyBorder="1" applyAlignment="1">
      <alignment horizontal="center"/>
    </xf>
    <xf numFmtId="176" fontId="1" fillId="11" borderId="0" xfId="1" applyNumberFormat="1" applyFont="1" applyFill="1" applyBorder="1" applyAlignment="1">
      <alignment horizontal="center"/>
    </xf>
    <xf numFmtId="176" fontId="1" fillId="11" borderId="6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176" fontId="4" fillId="11" borderId="6" xfId="1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2" fontId="18" fillId="2" borderId="0" xfId="1" applyNumberFormat="1" applyFont="1" applyFill="1" applyBorder="1" applyAlignment="1">
      <alignment horizontal="center"/>
    </xf>
    <xf numFmtId="2" fontId="18" fillId="5" borderId="0" xfId="1" applyNumberFormat="1" applyFont="1" applyFill="1" applyBorder="1" applyAlignment="1">
      <alignment horizontal="center"/>
    </xf>
    <xf numFmtId="2" fontId="11" fillId="0" borderId="0" xfId="1" applyNumberFormat="1" applyFont="1" applyBorder="1" applyAlignment="1">
      <alignment horizontal="center"/>
    </xf>
    <xf numFmtId="0" fontId="10" fillId="0" borderId="6" xfId="1" applyFont="1" applyBorder="1" applyAlignment="1"/>
    <xf numFmtId="0" fontId="10" fillId="0" borderId="9" xfId="1" applyFont="1" applyBorder="1" applyAlignment="1"/>
    <xf numFmtId="0" fontId="14" fillId="0" borderId="9" xfId="1" applyFont="1" applyBorder="1" applyAlignment="1"/>
    <xf numFmtId="0" fontId="10" fillId="0" borderId="9" xfId="1" applyFont="1" applyFill="1" applyBorder="1" applyAlignment="1"/>
    <xf numFmtId="0" fontId="10" fillId="0" borderId="11" xfId="1" applyFont="1" applyBorder="1" applyAlignment="1"/>
    <xf numFmtId="0" fontId="1" fillId="0" borderId="5" xfId="0" applyFont="1" applyFill="1" applyBorder="1"/>
    <xf numFmtId="2" fontId="11" fillId="0" borderId="5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10" fillId="0" borderId="8" xfId="1" applyFont="1" applyFill="1" applyBorder="1" applyAlignment="1"/>
    <xf numFmtId="0" fontId="14" fillId="0" borderId="5" xfId="1" applyFont="1" applyBorder="1" applyAlignment="1"/>
    <xf numFmtId="0" fontId="14" fillId="0" borderId="8" xfId="1" applyFont="1" applyBorder="1" applyAlignment="1"/>
    <xf numFmtId="0" fontId="10" fillId="0" borderId="5" xfId="1" applyFont="1" applyBorder="1" applyAlignment="1"/>
    <xf numFmtId="0" fontId="10" fillId="0" borderId="8" xfId="1" applyFont="1" applyBorder="1" applyAlignment="1"/>
    <xf numFmtId="0" fontId="10" fillId="0" borderId="9" xfId="1" applyFont="1" applyBorder="1" applyAlignment="1">
      <alignment horizontal="center"/>
    </xf>
    <xf numFmtId="0" fontId="0" fillId="0" borderId="5" xfId="0" applyBorder="1"/>
    <xf numFmtId="0" fontId="0" fillId="0" borderId="0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11" fillId="0" borderId="3" xfId="1" applyFont="1" applyBorder="1" applyAlignment="1">
      <alignment horizontal="center"/>
    </xf>
    <xf numFmtId="177" fontId="9" fillId="8" borderId="0" xfId="1" applyNumberFormat="1" applyFont="1" applyFill="1" applyBorder="1" applyAlignment="1">
      <alignment horizontal="center"/>
    </xf>
    <xf numFmtId="0" fontId="9" fillId="8" borderId="0" xfId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5" xfId="1" applyNumberFormat="1" applyFont="1" applyBorder="1" applyAlignment="1">
      <alignment horizontal="center"/>
    </xf>
    <xf numFmtId="178" fontId="1" fillId="0" borderId="0" xfId="1" applyNumberFormat="1" applyFont="1" applyBorder="1" applyAlignment="1">
      <alignment horizontal="center"/>
    </xf>
    <xf numFmtId="178" fontId="1" fillId="0" borderId="6" xfId="1" applyNumberFormat="1" applyFont="1" applyBorder="1" applyAlignment="1">
      <alignment horizontal="center"/>
    </xf>
    <xf numFmtId="2" fontId="11" fillId="11" borderId="5" xfId="1" applyNumberFormat="1" applyFont="1" applyFill="1" applyBorder="1" applyAlignment="1">
      <alignment horizontal="center"/>
    </xf>
    <xf numFmtId="178" fontId="1" fillId="11" borderId="5" xfId="1" applyNumberFormat="1" applyFont="1" applyFill="1" applyBorder="1" applyAlignment="1">
      <alignment horizontal="center"/>
    </xf>
    <xf numFmtId="178" fontId="1" fillId="5" borderId="5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78" fontId="0" fillId="7" borderId="7" xfId="0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C7CE"/>
      <color rgb="FF9C0006"/>
      <color rgb="FF00FFFF"/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21" sqref="D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  <c r="B1" t="s">
        <v>133</v>
      </c>
    </row>
    <row r="3" spans="1:8" x14ac:dyDescent="0.2">
      <c r="A3" s="3" t="s">
        <v>32</v>
      </c>
      <c r="B3" s="119" t="s">
        <v>72</v>
      </c>
    </row>
    <row r="4" spans="1:8" x14ac:dyDescent="0.2">
      <c r="A4" s="3"/>
      <c r="B4" t="s">
        <v>95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129</v>
      </c>
      <c r="D12" s="120" t="s">
        <v>130</v>
      </c>
      <c r="E12" s="120" t="s">
        <v>132</v>
      </c>
      <c r="F12" t="s">
        <v>131</v>
      </c>
      <c r="H12"/>
    </row>
    <row r="13" spans="1:8" x14ac:dyDescent="0.2">
      <c r="F13" s="189"/>
      <c r="H13"/>
    </row>
    <row r="14" spans="1:8" x14ac:dyDescent="0.2">
      <c r="D14" s="120"/>
      <c r="E14" s="120"/>
      <c r="F14"/>
      <c r="H14"/>
    </row>
    <row r="15" spans="1:8" x14ac:dyDescent="0.2">
      <c r="D15" s="120"/>
      <c r="E15" s="12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6D55F-DE28-47DA-8534-80D18C6A6534}">
  <dimension ref="A1:AF132"/>
  <sheetViews>
    <sheetView tabSelected="1" zoomScale="85" zoomScaleNormal="85" workbookViewId="0">
      <selection activeCell="A10" sqref="A10"/>
    </sheetView>
  </sheetViews>
  <sheetFormatPr defaultColWidth="10.85546875" defaultRowHeight="12.75" x14ac:dyDescent="0.2"/>
  <cols>
    <col min="1" max="1" width="51.28515625" style="7" customWidth="1"/>
    <col min="2" max="3" width="11.5703125" style="7" customWidth="1"/>
    <col min="4" max="28" width="8.5703125" style="7" customWidth="1"/>
    <col min="29" max="29" width="49.42578125" style="7" bestFit="1" customWidth="1"/>
    <col min="30" max="16384" width="10.85546875" style="7"/>
  </cols>
  <sheetData>
    <row r="1" spans="1:30" ht="13.5" thickBot="1" x14ac:dyDescent="0.25">
      <c r="X1" s="8"/>
      <c r="Y1" s="8"/>
      <c r="Z1" s="8"/>
      <c r="AA1" s="8"/>
      <c r="AB1" s="8"/>
      <c r="AC1" s="8"/>
    </row>
    <row r="2" spans="1:30" x14ac:dyDescent="0.2">
      <c r="A2" s="9" t="s">
        <v>11</v>
      </c>
      <c r="B2" s="10"/>
      <c r="C2" s="278" t="s">
        <v>120</v>
      </c>
      <c r="D2" s="291" t="s">
        <v>73</v>
      </c>
      <c r="E2" s="292"/>
      <c r="F2" s="292"/>
      <c r="G2" s="293"/>
      <c r="H2" s="291" t="s">
        <v>79</v>
      </c>
      <c r="I2" s="292"/>
      <c r="J2" s="292"/>
      <c r="K2" s="293"/>
      <c r="L2" s="291" t="s">
        <v>63</v>
      </c>
      <c r="M2" s="292"/>
      <c r="N2" s="292"/>
      <c r="O2" s="293"/>
      <c r="P2" s="291" t="s">
        <v>64</v>
      </c>
      <c r="Q2" s="292"/>
      <c r="R2" s="292"/>
      <c r="S2" s="293"/>
      <c r="T2" s="203"/>
      <c r="U2" s="203"/>
      <c r="V2" s="203"/>
      <c r="W2" s="203"/>
      <c r="X2" s="81"/>
      <c r="Y2" s="81"/>
      <c r="Z2" s="81"/>
      <c r="AA2" s="81"/>
      <c r="AB2" s="81"/>
      <c r="AC2" s="13" t="s">
        <v>0</v>
      </c>
      <c r="AD2" s="47"/>
    </row>
    <row r="3" spans="1:30" x14ac:dyDescent="0.2">
      <c r="A3" s="29"/>
      <c r="B3" s="58"/>
      <c r="C3" s="8"/>
      <c r="D3" s="124" t="s">
        <v>48</v>
      </c>
      <c r="E3" s="196" t="s">
        <v>96</v>
      </c>
      <c r="F3" s="196" t="s">
        <v>97</v>
      </c>
      <c r="G3" s="103" t="s">
        <v>98</v>
      </c>
      <c r="H3" s="124" t="s">
        <v>48</v>
      </c>
      <c r="I3" s="196" t="s">
        <v>96</v>
      </c>
      <c r="J3" s="196" t="s">
        <v>97</v>
      </c>
      <c r="K3" s="103" t="s">
        <v>98</v>
      </c>
      <c r="L3" s="124" t="s">
        <v>48</v>
      </c>
      <c r="M3" s="196" t="s">
        <v>96</v>
      </c>
      <c r="N3" s="196" t="s">
        <v>97</v>
      </c>
      <c r="O3" s="103" t="s">
        <v>98</v>
      </c>
      <c r="P3" s="124" t="s">
        <v>48</v>
      </c>
      <c r="Q3" s="196"/>
      <c r="R3" s="196"/>
      <c r="S3" s="103" t="s">
        <v>49</v>
      </c>
      <c r="T3" s="204"/>
      <c r="U3" s="204"/>
      <c r="V3" s="204"/>
      <c r="W3" s="204"/>
      <c r="X3" s="17"/>
      <c r="Y3" s="17"/>
      <c r="Z3" s="17"/>
      <c r="AA3" s="17"/>
      <c r="AB3" s="17"/>
      <c r="AC3" s="104"/>
      <c r="AD3" s="47"/>
    </row>
    <row r="4" spans="1:30" x14ac:dyDescent="0.2">
      <c r="A4" s="14"/>
      <c r="B4" s="15" t="s">
        <v>1</v>
      </c>
      <c r="C4" s="196"/>
      <c r="D4" s="75"/>
      <c r="E4" s="25"/>
      <c r="F4" s="25"/>
      <c r="G4" s="126"/>
      <c r="H4" s="75"/>
      <c r="I4" s="25"/>
      <c r="J4" s="25"/>
      <c r="K4" s="126"/>
      <c r="L4" s="75"/>
      <c r="M4" s="25"/>
      <c r="N4" s="25"/>
      <c r="O4" s="126"/>
      <c r="P4" s="75"/>
      <c r="Q4" s="25"/>
      <c r="R4" s="25"/>
      <c r="S4" s="126"/>
      <c r="T4" s="25"/>
      <c r="U4" s="25"/>
      <c r="V4" s="25"/>
      <c r="W4" s="25"/>
      <c r="X4" s="17"/>
      <c r="Y4" s="17"/>
      <c r="Z4" s="17"/>
      <c r="AA4" s="17"/>
      <c r="AB4" s="17"/>
      <c r="AC4" s="56"/>
      <c r="AD4" s="47"/>
    </row>
    <row r="5" spans="1:30" x14ac:dyDescent="0.2">
      <c r="A5" s="96" t="s">
        <v>35</v>
      </c>
      <c r="B5" s="97" t="s">
        <v>36</v>
      </c>
      <c r="C5" s="26"/>
      <c r="D5" s="169">
        <v>15</v>
      </c>
      <c r="E5" s="212">
        <f t="shared" ref="E5:G7" si="0">$D5</f>
        <v>15</v>
      </c>
      <c r="F5" s="212">
        <f t="shared" si="0"/>
        <v>15</v>
      </c>
      <c r="G5" s="132">
        <f t="shared" si="0"/>
        <v>15</v>
      </c>
      <c r="H5" s="75"/>
      <c r="I5" s="25"/>
      <c r="J5" s="25"/>
      <c r="K5" s="126"/>
      <c r="L5" s="169">
        <v>15</v>
      </c>
      <c r="M5" s="212">
        <f t="shared" ref="M5:O7" si="1">$L5</f>
        <v>15</v>
      </c>
      <c r="N5" s="212">
        <f t="shared" si="1"/>
        <v>15</v>
      </c>
      <c r="O5" s="132">
        <f t="shared" si="1"/>
        <v>15</v>
      </c>
      <c r="P5" s="75"/>
      <c r="Q5" s="25"/>
      <c r="R5" s="25"/>
      <c r="S5" s="126"/>
      <c r="T5" s="25"/>
      <c r="U5" s="25"/>
      <c r="V5" s="25"/>
      <c r="W5" s="25"/>
      <c r="X5" s="71"/>
      <c r="Y5" s="71"/>
      <c r="Z5" s="71"/>
      <c r="AA5" s="71"/>
      <c r="AB5" s="17"/>
      <c r="AC5" s="22" t="s">
        <v>122</v>
      </c>
      <c r="AD5" s="47"/>
    </row>
    <row r="6" spans="1:30" x14ac:dyDescent="0.2">
      <c r="A6" s="96" t="s">
        <v>37</v>
      </c>
      <c r="B6" s="98" t="s">
        <v>38</v>
      </c>
      <c r="C6" s="265"/>
      <c r="D6" s="169">
        <v>10</v>
      </c>
      <c r="E6" s="212">
        <f t="shared" si="0"/>
        <v>10</v>
      </c>
      <c r="F6" s="212">
        <f t="shared" si="0"/>
        <v>10</v>
      </c>
      <c r="G6" s="132">
        <f t="shared" si="0"/>
        <v>10</v>
      </c>
      <c r="H6" s="75"/>
      <c r="I6" s="25"/>
      <c r="J6" s="25"/>
      <c r="K6" s="126"/>
      <c r="L6" s="169">
        <v>10</v>
      </c>
      <c r="M6" s="212">
        <f t="shared" si="1"/>
        <v>10</v>
      </c>
      <c r="N6" s="212">
        <f t="shared" si="1"/>
        <v>10</v>
      </c>
      <c r="O6" s="132">
        <f t="shared" si="1"/>
        <v>10</v>
      </c>
      <c r="P6" s="75"/>
      <c r="Q6" s="25"/>
      <c r="R6" s="25"/>
      <c r="S6" s="126"/>
      <c r="T6" s="25"/>
      <c r="U6" s="25"/>
      <c r="V6" s="25"/>
      <c r="W6" s="25"/>
      <c r="X6" s="71"/>
      <c r="Y6" s="71"/>
      <c r="Z6" s="71"/>
      <c r="AA6" s="71"/>
      <c r="AB6" s="17"/>
      <c r="AC6" s="22" t="s">
        <v>122</v>
      </c>
      <c r="AD6" s="47"/>
    </row>
    <row r="7" spans="1:30" x14ac:dyDescent="0.2">
      <c r="A7" s="19" t="s">
        <v>39</v>
      </c>
      <c r="B7" s="57" t="s">
        <v>2</v>
      </c>
      <c r="C7" s="21"/>
      <c r="D7" s="127">
        <v>-98</v>
      </c>
      <c r="E7" s="32">
        <f t="shared" si="0"/>
        <v>-98</v>
      </c>
      <c r="F7" s="32">
        <f t="shared" si="0"/>
        <v>-98</v>
      </c>
      <c r="G7" s="114">
        <f t="shared" si="0"/>
        <v>-98</v>
      </c>
      <c r="H7" s="130"/>
      <c r="I7" s="23"/>
      <c r="J7" s="23"/>
      <c r="K7" s="122"/>
      <c r="L7" s="127">
        <v>-98</v>
      </c>
      <c r="M7" s="32">
        <f t="shared" si="1"/>
        <v>-98</v>
      </c>
      <c r="N7" s="32">
        <f t="shared" si="1"/>
        <v>-98</v>
      </c>
      <c r="O7" s="114">
        <f t="shared" si="1"/>
        <v>-98</v>
      </c>
      <c r="P7" s="130"/>
      <c r="Q7" s="23"/>
      <c r="R7" s="23"/>
      <c r="S7" s="122"/>
      <c r="T7" s="23"/>
      <c r="U7" s="23"/>
      <c r="V7" s="23"/>
      <c r="W7" s="23"/>
      <c r="X7" s="71"/>
      <c r="Y7" s="71"/>
      <c r="Z7" s="71"/>
      <c r="AA7" s="71"/>
      <c r="AB7" s="21"/>
      <c r="AC7" s="22" t="s">
        <v>123</v>
      </c>
      <c r="AD7" s="47"/>
    </row>
    <row r="8" spans="1:30" s="8" customFormat="1" x14ac:dyDescent="0.2">
      <c r="A8" s="19" t="s">
        <v>3</v>
      </c>
      <c r="B8" s="20" t="s">
        <v>4</v>
      </c>
      <c r="C8" s="18"/>
      <c r="D8" s="99"/>
      <c r="E8" s="18"/>
      <c r="F8" s="18"/>
      <c r="G8" s="20"/>
      <c r="H8" s="127">
        <v>8</v>
      </c>
      <c r="I8" s="23">
        <f t="shared" ref="I8:K9" si="2">$H8</f>
        <v>8</v>
      </c>
      <c r="J8" s="23">
        <f t="shared" si="2"/>
        <v>8</v>
      </c>
      <c r="K8" s="23">
        <f t="shared" si="2"/>
        <v>8</v>
      </c>
      <c r="L8" s="99"/>
      <c r="M8" s="18"/>
      <c r="N8" s="18"/>
      <c r="O8" s="20"/>
      <c r="P8" s="213">
        <v>8</v>
      </c>
      <c r="Q8" s="23">
        <f t="shared" ref="Q8:S9" si="3">$P8</f>
        <v>8</v>
      </c>
      <c r="R8" s="23">
        <f t="shared" si="3"/>
        <v>8</v>
      </c>
      <c r="S8" s="122">
        <f t="shared" si="3"/>
        <v>8</v>
      </c>
      <c r="T8" s="23"/>
      <c r="U8" s="23"/>
      <c r="V8" s="23"/>
      <c r="W8" s="23"/>
      <c r="X8" s="21"/>
      <c r="Y8" s="21"/>
      <c r="Z8" s="21"/>
      <c r="AA8" s="21"/>
      <c r="AB8" s="21"/>
      <c r="AC8" s="22" t="s">
        <v>123</v>
      </c>
      <c r="AD8" s="174"/>
    </row>
    <row r="9" spans="1:30" s="8" customFormat="1" x14ac:dyDescent="0.2">
      <c r="A9" s="19" t="s">
        <v>47</v>
      </c>
      <c r="B9" s="20"/>
      <c r="C9" s="279">
        <v>-6</v>
      </c>
      <c r="D9" s="99"/>
      <c r="E9" s="18"/>
      <c r="F9" s="18"/>
      <c r="G9" s="20"/>
      <c r="H9" s="170">
        <v>52</v>
      </c>
      <c r="I9" s="214">
        <f t="shared" si="2"/>
        <v>52</v>
      </c>
      <c r="J9" s="214">
        <f t="shared" si="2"/>
        <v>52</v>
      </c>
      <c r="K9" s="133">
        <f t="shared" si="2"/>
        <v>52</v>
      </c>
      <c r="L9" s="99"/>
      <c r="M9" s="18"/>
      <c r="N9" s="18"/>
      <c r="O9" s="20"/>
      <c r="P9" s="170">
        <v>52</v>
      </c>
      <c r="Q9" s="214">
        <f t="shared" si="3"/>
        <v>52</v>
      </c>
      <c r="R9" s="214">
        <f t="shared" si="3"/>
        <v>52</v>
      </c>
      <c r="S9" s="133">
        <f t="shared" si="3"/>
        <v>52</v>
      </c>
      <c r="T9" s="214"/>
      <c r="U9" s="214"/>
      <c r="V9" s="214"/>
      <c r="W9" s="214"/>
      <c r="X9" s="21"/>
      <c r="Y9" s="21"/>
      <c r="Z9" s="21"/>
      <c r="AA9" s="21"/>
      <c r="AB9" s="21"/>
      <c r="AC9" s="171" t="s">
        <v>124</v>
      </c>
      <c r="AD9" s="174"/>
    </row>
    <row r="10" spans="1:30" ht="13.5" thickBot="1" x14ac:dyDescent="0.25">
      <c r="A10" s="115" t="s">
        <v>144</v>
      </c>
      <c r="B10" s="116"/>
      <c r="C10" s="289"/>
      <c r="D10" s="129"/>
      <c r="E10" s="197"/>
      <c r="F10" s="197"/>
      <c r="G10" s="84"/>
      <c r="H10" s="129"/>
      <c r="I10" s="197"/>
      <c r="J10" s="197"/>
      <c r="K10" s="84"/>
      <c r="L10" s="129"/>
      <c r="M10" s="197"/>
      <c r="N10" s="197"/>
      <c r="O10" s="84"/>
      <c r="P10" s="129"/>
      <c r="Q10" s="197" t="s">
        <v>99</v>
      </c>
      <c r="R10" s="197"/>
      <c r="S10" s="84"/>
      <c r="T10" s="197"/>
      <c r="U10" s="197"/>
      <c r="V10" s="197"/>
      <c r="W10" s="197"/>
      <c r="X10" s="82"/>
      <c r="Y10" s="82"/>
      <c r="Z10" s="82"/>
      <c r="AA10" s="82"/>
      <c r="AB10" s="82"/>
      <c r="AC10" s="53"/>
      <c r="AD10" s="47"/>
    </row>
    <row r="11" spans="1:30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1"/>
      <c r="Q11" s="21"/>
      <c r="R11" s="21"/>
      <c r="S11" s="23"/>
      <c r="T11" s="23"/>
      <c r="U11" s="23"/>
      <c r="V11" s="23"/>
      <c r="W11" s="23"/>
      <c r="X11" s="8"/>
      <c r="Y11" s="8"/>
      <c r="Z11" s="8"/>
      <c r="AA11" s="8"/>
      <c r="AB11" s="8"/>
      <c r="AC11" s="59"/>
      <c r="AD11" s="47"/>
    </row>
    <row r="12" spans="1:30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1"/>
      <c r="Q12" s="21"/>
      <c r="R12" s="21"/>
      <c r="S12" s="24"/>
      <c r="T12" s="24"/>
      <c r="U12" s="24"/>
      <c r="V12" s="24"/>
      <c r="W12" s="24"/>
      <c r="X12" s="18"/>
      <c r="Y12" s="18"/>
      <c r="Z12" s="18"/>
      <c r="AA12" s="18"/>
      <c r="AB12" s="18"/>
      <c r="AD12" s="47"/>
    </row>
    <row r="13" spans="1:30" x14ac:dyDescent="0.2">
      <c r="A13" s="9" t="s">
        <v>20</v>
      </c>
      <c r="B13" s="27"/>
      <c r="C13" s="11"/>
      <c r="D13" s="291" t="s">
        <v>73</v>
      </c>
      <c r="E13" s="292"/>
      <c r="F13" s="292"/>
      <c r="G13" s="293"/>
      <c r="H13" s="291" t="s">
        <v>79</v>
      </c>
      <c r="I13" s="292"/>
      <c r="J13" s="292"/>
      <c r="K13" s="293"/>
      <c r="L13" s="291" t="s">
        <v>63</v>
      </c>
      <c r="M13" s="292"/>
      <c r="N13" s="292"/>
      <c r="O13" s="293"/>
      <c r="P13" s="291" t="s">
        <v>64</v>
      </c>
      <c r="Q13" s="292"/>
      <c r="R13" s="292"/>
      <c r="S13" s="293"/>
      <c r="T13" s="203"/>
      <c r="U13" s="203"/>
      <c r="V13" s="203"/>
      <c r="W13" s="203"/>
      <c r="X13" s="28"/>
      <c r="Y13" s="28"/>
      <c r="Z13" s="28"/>
      <c r="AA13" s="28"/>
      <c r="AB13" s="28"/>
      <c r="AC13" s="13" t="s">
        <v>0</v>
      </c>
      <c r="AD13" s="47"/>
    </row>
    <row r="14" spans="1:30" x14ac:dyDescent="0.2">
      <c r="A14" s="29"/>
      <c r="B14" s="20"/>
      <c r="C14" s="18"/>
      <c r="D14" s="124" t="s">
        <v>48</v>
      </c>
      <c r="E14" s="196" t="s">
        <v>96</v>
      </c>
      <c r="F14" s="196" t="s">
        <v>97</v>
      </c>
      <c r="G14" s="103" t="s">
        <v>98</v>
      </c>
      <c r="H14" s="124" t="s">
        <v>48</v>
      </c>
      <c r="I14" s="196" t="s">
        <v>96</v>
      </c>
      <c r="J14" s="196" t="s">
        <v>97</v>
      </c>
      <c r="K14" s="103" t="s">
        <v>98</v>
      </c>
      <c r="L14" s="124" t="s">
        <v>48</v>
      </c>
      <c r="M14" s="196" t="s">
        <v>96</v>
      </c>
      <c r="N14" s="196" t="s">
        <v>97</v>
      </c>
      <c r="O14" s="103" t="s">
        <v>98</v>
      </c>
      <c r="P14" s="124" t="s">
        <v>48</v>
      </c>
      <c r="Q14" s="196" t="s">
        <v>96</v>
      </c>
      <c r="R14" s="196" t="s">
        <v>97</v>
      </c>
      <c r="S14" s="103" t="s">
        <v>98</v>
      </c>
      <c r="T14" s="204"/>
      <c r="U14" s="204"/>
      <c r="V14" s="204"/>
      <c r="W14" s="204"/>
      <c r="X14" s="21"/>
      <c r="Y14" s="21"/>
      <c r="Z14" s="21"/>
      <c r="AA14" s="21"/>
      <c r="AB14" s="21"/>
      <c r="AC14" s="104"/>
      <c r="AD14" s="47"/>
    </row>
    <row r="15" spans="1:30" x14ac:dyDescent="0.2">
      <c r="A15" s="33" t="s">
        <v>21</v>
      </c>
      <c r="B15" s="57" t="s">
        <v>42</v>
      </c>
      <c r="C15" s="21"/>
      <c r="D15" s="134">
        <f>(10^12)*(10^-3)*(D5/15)*10^(D7/10)</f>
        <v>0.15848931924611098</v>
      </c>
      <c r="E15" s="198">
        <f t="shared" ref="E15:G15" si="4">(10^12)*(10^-3)*(E5/15)*10^(E7/10)</f>
        <v>0.15848931924611098</v>
      </c>
      <c r="F15" s="198">
        <f t="shared" si="4"/>
        <v>0.15848931924611098</v>
      </c>
      <c r="G15" s="121">
        <f t="shared" si="4"/>
        <v>0.15848931924611098</v>
      </c>
      <c r="H15" s="134">
        <f>(10^12)*(10^-3)*(D5/15)*10^((D7+H8)/10)</f>
        <v>1</v>
      </c>
      <c r="I15" s="198">
        <f t="shared" ref="I15:K15" si="5">(10^12)*(10^-3)*(E5/15)*10^((E7+I8)/10)</f>
        <v>1</v>
      </c>
      <c r="J15" s="198">
        <f t="shared" si="5"/>
        <v>1</v>
      </c>
      <c r="K15" s="121">
        <f t="shared" si="5"/>
        <v>1</v>
      </c>
      <c r="L15" s="134">
        <f>(10^12)*(10^-3)*(L5/15)*10^(L7/10)</f>
        <v>0.15848931924611098</v>
      </c>
      <c r="M15" s="198">
        <f t="shared" ref="M15:O15" si="6">(10^12)*(10^-3)*(M5/15)*10^(M7/10)</f>
        <v>0.15848931924611098</v>
      </c>
      <c r="N15" s="198">
        <f t="shared" si="6"/>
        <v>0.15848931924611098</v>
      </c>
      <c r="O15" s="121">
        <f t="shared" si="6"/>
        <v>0.15848931924611098</v>
      </c>
      <c r="P15" s="134">
        <f>(10^12)*(10^-3)*(L5/15)*10^((L7+P8)/10)</f>
        <v>1</v>
      </c>
      <c r="Q15" s="198">
        <f t="shared" ref="Q15:R15" si="7">(10^12)*(10^-3)*(M5/15)*10^((M7+Q8)/10)</f>
        <v>1</v>
      </c>
      <c r="R15" s="198">
        <f t="shared" si="7"/>
        <v>1</v>
      </c>
      <c r="S15" s="121">
        <f>(10^12)*(10^-3)*(O5/15)*10^((O7+S8)/10)</f>
        <v>1</v>
      </c>
      <c r="T15" s="198"/>
      <c r="U15" s="198"/>
      <c r="V15" s="198"/>
      <c r="W15" s="198"/>
      <c r="X15" s="30"/>
      <c r="Y15" s="30"/>
      <c r="Z15" s="30"/>
      <c r="AA15" s="30"/>
      <c r="AB15" s="30"/>
      <c r="AC15" s="22" t="s">
        <v>50</v>
      </c>
      <c r="AD15" s="47"/>
    </row>
    <row r="16" spans="1:30" x14ac:dyDescent="0.2">
      <c r="A16" s="31" t="s">
        <v>51</v>
      </c>
      <c r="B16" s="20" t="s">
        <v>4</v>
      </c>
      <c r="C16" s="18"/>
      <c r="D16" s="99"/>
      <c r="E16" s="18"/>
      <c r="F16" s="18"/>
      <c r="G16" s="20"/>
      <c r="H16" s="45">
        <f>10*LOG(H15/D15)</f>
        <v>8.0000000000000089</v>
      </c>
      <c r="I16" s="24">
        <f t="shared" ref="I16:K16" si="8">10*LOG(I15/E15)</f>
        <v>8.0000000000000089</v>
      </c>
      <c r="J16" s="24">
        <f t="shared" si="8"/>
        <v>8.0000000000000089</v>
      </c>
      <c r="K16" s="114">
        <f t="shared" si="8"/>
        <v>8.0000000000000089</v>
      </c>
      <c r="L16" s="99"/>
      <c r="M16" s="18"/>
      <c r="N16" s="18"/>
      <c r="O16" s="20"/>
      <c r="P16" s="210">
        <f>10*LOG(P15/L15)</f>
        <v>8.0000000000000089</v>
      </c>
      <c r="Q16" s="211">
        <f t="shared" ref="Q16:S16" si="9">10*LOG(Q15/M15)</f>
        <v>8.0000000000000089</v>
      </c>
      <c r="R16" s="211">
        <f t="shared" si="9"/>
        <v>8.0000000000000089</v>
      </c>
      <c r="S16" s="215">
        <f t="shared" si="9"/>
        <v>8.0000000000000089</v>
      </c>
      <c r="T16" s="211"/>
      <c r="U16" s="211"/>
      <c r="V16" s="211"/>
      <c r="W16" s="211"/>
      <c r="X16" s="32"/>
      <c r="Y16" s="32"/>
      <c r="Z16" s="32"/>
      <c r="AA16" s="32"/>
      <c r="AB16" s="32"/>
      <c r="AC16" s="22" t="s">
        <v>52</v>
      </c>
      <c r="AD16" s="47"/>
    </row>
    <row r="17" spans="1:32" x14ac:dyDescent="0.2">
      <c r="A17" s="139" t="s">
        <v>54</v>
      </c>
      <c r="B17" s="20" t="s">
        <v>40</v>
      </c>
      <c r="C17" s="18"/>
      <c r="D17" s="99"/>
      <c r="E17" s="18"/>
      <c r="F17" s="18"/>
      <c r="G17" s="20"/>
      <c r="H17" s="130">
        <f>D7+H8+10*LOG(D5/15)</f>
        <v>-90</v>
      </c>
      <c r="I17" s="23">
        <f t="shared" ref="I17:K17" si="10">E7+I8+10*LOG(E5/15)</f>
        <v>-90</v>
      </c>
      <c r="J17" s="23">
        <f t="shared" si="10"/>
        <v>-90</v>
      </c>
      <c r="K17" s="122">
        <f t="shared" si="10"/>
        <v>-90</v>
      </c>
      <c r="L17" s="99"/>
      <c r="M17" s="18"/>
      <c r="N17" s="18"/>
      <c r="O17" s="20"/>
      <c r="P17" s="210">
        <f>L7+P8+10*LOG(L5/15)</f>
        <v>-90</v>
      </c>
      <c r="Q17" s="211">
        <f t="shared" ref="Q17:S17" si="11">M7+Q8+10*LOG(M5/15)</f>
        <v>-90</v>
      </c>
      <c r="R17" s="211">
        <f t="shared" si="11"/>
        <v>-90</v>
      </c>
      <c r="S17" s="215">
        <f t="shared" si="11"/>
        <v>-90</v>
      </c>
      <c r="T17" s="211"/>
      <c r="U17" s="211"/>
      <c r="V17" s="211"/>
      <c r="W17" s="211"/>
      <c r="X17" s="26"/>
      <c r="Y17" s="26"/>
      <c r="Z17" s="26"/>
      <c r="AA17" s="26"/>
      <c r="AB17" s="26"/>
      <c r="AC17" s="61" t="s">
        <v>53</v>
      </c>
      <c r="AD17" s="47"/>
      <c r="AE17"/>
      <c r="AF17"/>
    </row>
    <row r="18" spans="1:32" ht="13.5" thickBot="1" x14ac:dyDescent="0.25">
      <c r="A18" s="190" t="s">
        <v>33</v>
      </c>
      <c r="B18" s="84" t="s">
        <v>41</v>
      </c>
      <c r="C18" s="197"/>
      <c r="D18" s="135">
        <f>10*LOG((D15+H15)*10^-9)+10*LOG(H9*12)</f>
        <v>-61.409233761741973</v>
      </c>
      <c r="E18" s="199">
        <f t="shared" ref="E18:G18" si="12">10*LOG((E15+I15)*10^-9)+10*LOG(I9*12)</f>
        <v>-61.409233761741973</v>
      </c>
      <c r="F18" s="199">
        <f t="shared" si="12"/>
        <v>-61.409233761741973</v>
      </c>
      <c r="G18" s="123">
        <f t="shared" si="12"/>
        <v>-61.409233761741973</v>
      </c>
      <c r="H18" s="136"/>
      <c r="I18" s="205"/>
      <c r="J18" s="205"/>
      <c r="K18" s="131"/>
      <c r="L18" s="135">
        <f>10*LOG((L15+P15)*10^-9)+10*LOG(P9*12)</f>
        <v>-61.409233761741973</v>
      </c>
      <c r="M18" s="199">
        <f t="shared" ref="M18:O18" si="13">10*LOG((M15+Q15)*10^-9)+10*LOG(Q9*12)</f>
        <v>-61.409233761741973</v>
      </c>
      <c r="N18" s="199">
        <f t="shared" si="13"/>
        <v>-61.409233761741973</v>
      </c>
      <c r="O18" s="123">
        <f t="shared" si="13"/>
        <v>-61.409233761741973</v>
      </c>
      <c r="P18" s="136"/>
      <c r="Q18" s="205"/>
      <c r="R18" s="205"/>
      <c r="S18" s="131"/>
      <c r="T18" s="205"/>
      <c r="U18" s="205"/>
      <c r="V18" s="205"/>
      <c r="W18" s="205"/>
      <c r="X18" s="76"/>
      <c r="Y18" s="76"/>
      <c r="Z18" s="76"/>
      <c r="AA18" s="76"/>
      <c r="AB18" s="76"/>
      <c r="AC18" s="191" t="s">
        <v>31</v>
      </c>
      <c r="AD18" s="47"/>
      <c r="AE18"/>
      <c r="AF18"/>
    </row>
    <row r="19" spans="1:32" x14ac:dyDescent="0.2">
      <c r="P19" s="47"/>
      <c r="Q19" s="47"/>
      <c r="R19" s="47"/>
      <c r="S19" s="47"/>
      <c r="T19" s="47"/>
      <c r="U19" s="47"/>
      <c r="V19" s="47"/>
      <c r="W19" s="47"/>
      <c r="AD19" s="47"/>
    </row>
    <row r="20" spans="1:32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21"/>
      <c r="Q20" s="21"/>
      <c r="R20" s="21"/>
      <c r="S20" s="71"/>
      <c r="T20" s="71"/>
      <c r="U20" s="71"/>
      <c r="V20" s="71"/>
      <c r="W20" s="71"/>
      <c r="X20" s="18"/>
      <c r="Y20" s="18"/>
      <c r="Z20" s="18"/>
      <c r="AA20" s="18"/>
      <c r="AB20" s="18"/>
      <c r="AD20" s="47"/>
    </row>
    <row r="21" spans="1:32" ht="13.5" thickBot="1" x14ac:dyDescent="0.25">
      <c r="A21" s="9" t="s">
        <v>22</v>
      </c>
      <c r="B21" s="27"/>
      <c r="C21" s="271"/>
      <c r="D21" s="294" t="s">
        <v>46</v>
      </c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5"/>
      <c r="T21" s="296" t="s">
        <v>115</v>
      </c>
      <c r="U21" s="294"/>
      <c r="V21" s="294"/>
      <c r="W21" s="295"/>
      <c r="X21" s="137"/>
      <c r="Y21" s="12"/>
      <c r="Z21" s="12"/>
      <c r="AA21" s="12"/>
      <c r="AB21" s="10"/>
      <c r="AC21" s="175" t="s">
        <v>0</v>
      </c>
      <c r="AD21" s="47"/>
    </row>
    <row r="22" spans="1:32" x14ac:dyDescent="0.2">
      <c r="A22" s="29"/>
      <c r="B22" s="20"/>
      <c r="C22" s="18"/>
      <c r="D22" s="291" t="s">
        <v>73</v>
      </c>
      <c r="E22" s="292"/>
      <c r="F22" s="292"/>
      <c r="G22" s="293"/>
      <c r="H22" s="291" t="s">
        <v>79</v>
      </c>
      <c r="I22" s="292"/>
      <c r="J22" s="292"/>
      <c r="K22" s="293"/>
      <c r="L22" s="291" t="s">
        <v>63</v>
      </c>
      <c r="M22" s="292"/>
      <c r="N22" s="292"/>
      <c r="O22" s="293"/>
      <c r="P22" s="291" t="s">
        <v>64</v>
      </c>
      <c r="Q22" s="292"/>
      <c r="R22" s="292"/>
      <c r="S22" s="293"/>
      <c r="T22" s="244"/>
      <c r="U22" s="244"/>
      <c r="V22" s="244"/>
      <c r="W22" s="244"/>
      <c r="X22" s="19"/>
      <c r="Y22" s="8"/>
      <c r="Z22" s="8"/>
      <c r="AA22" s="8"/>
      <c r="AB22" s="58"/>
      <c r="AC22" s="176"/>
      <c r="AD22" s="47"/>
    </row>
    <row r="23" spans="1:32" x14ac:dyDescent="0.2">
      <c r="A23" s="29"/>
      <c r="B23" s="20"/>
      <c r="C23" s="18"/>
      <c r="D23" s="124" t="s">
        <v>48</v>
      </c>
      <c r="E23" s="196" t="s">
        <v>96</v>
      </c>
      <c r="F23" s="196" t="s">
        <v>97</v>
      </c>
      <c r="G23" s="103" t="s">
        <v>98</v>
      </c>
      <c r="H23" s="124" t="s">
        <v>48</v>
      </c>
      <c r="I23" s="196" t="s">
        <v>96</v>
      </c>
      <c r="J23" s="196" t="s">
        <v>97</v>
      </c>
      <c r="K23" s="103" t="s">
        <v>98</v>
      </c>
      <c r="L23" s="124" t="s">
        <v>48</v>
      </c>
      <c r="M23" s="196" t="s">
        <v>96</v>
      </c>
      <c r="N23" s="196" t="s">
        <v>97</v>
      </c>
      <c r="O23" s="103" t="s">
        <v>98</v>
      </c>
      <c r="P23" s="124" t="s">
        <v>48</v>
      </c>
      <c r="Q23" s="196" t="s">
        <v>96</v>
      </c>
      <c r="R23" s="196" t="s">
        <v>97</v>
      </c>
      <c r="S23" s="103" t="s">
        <v>98</v>
      </c>
      <c r="T23" s="124" t="s">
        <v>48</v>
      </c>
      <c r="U23" s="196" t="s">
        <v>96</v>
      </c>
      <c r="V23" s="196" t="s">
        <v>97</v>
      </c>
      <c r="W23" s="103" t="s">
        <v>98</v>
      </c>
      <c r="X23" s="19"/>
      <c r="Y23" s="8"/>
      <c r="Z23" s="8"/>
      <c r="AA23" s="8"/>
      <c r="AB23" s="58"/>
      <c r="AC23" s="176"/>
      <c r="AD23" s="47"/>
    </row>
    <row r="24" spans="1:32" x14ac:dyDescent="0.2">
      <c r="A24" s="33" t="s">
        <v>23</v>
      </c>
      <c r="B24" s="101" t="s">
        <v>6</v>
      </c>
      <c r="C24" s="266"/>
      <c r="D24" s="117">
        <v>1.5</v>
      </c>
      <c r="E24" s="216">
        <f>$D24</f>
        <v>1.5</v>
      </c>
      <c r="F24" s="216">
        <f>$D24</f>
        <v>1.5</v>
      </c>
      <c r="G24" s="74">
        <f>$D24</f>
        <v>1.5</v>
      </c>
      <c r="H24" s="72"/>
      <c r="I24" s="73"/>
      <c r="J24" s="73"/>
      <c r="K24" s="74"/>
      <c r="L24" s="117">
        <v>1.5</v>
      </c>
      <c r="M24" s="216">
        <f>$L24</f>
        <v>1.5</v>
      </c>
      <c r="N24" s="216">
        <f>$L24</f>
        <v>1.5</v>
      </c>
      <c r="O24" s="74">
        <f>$L24</f>
        <v>1.5</v>
      </c>
      <c r="P24" s="19"/>
      <c r="Q24" s="8"/>
      <c r="R24" s="8"/>
      <c r="S24" s="58"/>
      <c r="T24" s="8"/>
      <c r="U24" s="8"/>
      <c r="V24" s="8"/>
      <c r="W24" s="8"/>
      <c r="X24" s="19"/>
      <c r="Y24" s="8"/>
      <c r="Z24" s="8"/>
      <c r="AA24" s="8"/>
      <c r="AB24" s="58"/>
      <c r="AC24" s="56"/>
      <c r="AD24" s="47"/>
    </row>
    <row r="25" spans="1:32" s="8" customFormat="1" ht="13.5" thickBot="1" x14ac:dyDescent="0.25">
      <c r="A25" s="177" t="s">
        <v>24</v>
      </c>
      <c r="B25" s="102" t="s">
        <v>6</v>
      </c>
      <c r="C25" s="267"/>
      <c r="D25" s="77"/>
      <c r="E25" s="142"/>
      <c r="F25" s="142"/>
      <c r="G25" s="78"/>
      <c r="H25" s="138">
        <v>0.3</v>
      </c>
      <c r="I25" s="217">
        <f>$H25</f>
        <v>0.3</v>
      </c>
      <c r="J25" s="217">
        <f>$H25</f>
        <v>0.3</v>
      </c>
      <c r="K25" s="78">
        <f>$H25</f>
        <v>0.3</v>
      </c>
      <c r="L25" s="77"/>
      <c r="M25" s="142"/>
      <c r="N25" s="142"/>
      <c r="O25" s="78"/>
      <c r="P25" s="138">
        <v>0.3</v>
      </c>
      <c r="Q25" s="217">
        <f>$P25</f>
        <v>0.3</v>
      </c>
      <c r="R25" s="217">
        <f>$P25</f>
        <v>0.3</v>
      </c>
      <c r="S25" s="78">
        <f>$P25</f>
        <v>0.3</v>
      </c>
      <c r="T25" s="206">
        <v>4.5</v>
      </c>
      <c r="U25" s="142">
        <f>$T25</f>
        <v>4.5</v>
      </c>
      <c r="V25" s="142">
        <f>$T25</f>
        <v>4.5</v>
      </c>
      <c r="W25" s="142">
        <f>$T25</f>
        <v>4.5</v>
      </c>
      <c r="X25" s="77"/>
      <c r="Y25" s="142"/>
      <c r="Z25" s="142"/>
      <c r="AA25" s="142"/>
      <c r="AB25" s="78"/>
      <c r="AC25" s="192"/>
      <c r="AD25" s="33"/>
    </row>
    <row r="26" spans="1:32" x14ac:dyDescent="0.2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D26" s="47"/>
    </row>
    <row r="27" spans="1:32" ht="13.5" thickBot="1" x14ac:dyDescent="0.25">
      <c r="A27" s="6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D27" s="47"/>
    </row>
    <row r="28" spans="1:32" ht="13.5" thickBot="1" x14ac:dyDescent="0.25">
      <c r="A28" s="9" t="s">
        <v>25</v>
      </c>
      <c r="B28" s="11"/>
      <c r="C28" s="271"/>
      <c r="D28" s="296" t="s">
        <v>46</v>
      </c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5"/>
      <c r="T28" s="296" t="s">
        <v>115</v>
      </c>
      <c r="U28" s="294"/>
      <c r="V28" s="294"/>
      <c r="W28" s="295"/>
      <c r="X28" s="297" t="s">
        <v>18</v>
      </c>
      <c r="Y28" s="298"/>
      <c r="Z28" s="298"/>
      <c r="AA28" s="299"/>
      <c r="AB28" s="105"/>
      <c r="AC28" s="162" t="s">
        <v>0</v>
      </c>
      <c r="AD28" s="47"/>
    </row>
    <row r="29" spans="1:32" x14ac:dyDescent="0.2">
      <c r="A29" s="29"/>
      <c r="B29" s="18"/>
      <c r="C29" s="272"/>
      <c r="D29" s="291" t="s">
        <v>73</v>
      </c>
      <c r="E29" s="292"/>
      <c r="F29" s="292"/>
      <c r="G29" s="293"/>
      <c r="H29" s="291" t="s">
        <v>79</v>
      </c>
      <c r="I29" s="292"/>
      <c r="J29" s="292"/>
      <c r="K29" s="293"/>
      <c r="L29" s="291" t="s">
        <v>63</v>
      </c>
      <c r="M29" s="292"/>
      <c r="N29" s="292"/>
      <c r="O29" s="293"/>
      <c r="P29" s="291" t="s">
        <v>64</v>
      </c>
      <c r="Q29" s="292"/>
      <c r="R29" s="292"/>
      <c r="S29" s="293"/>
      <c r="T29" s="203"/>
      <c r="U29" s="203"/>
      <c r="V29" s="203"/>
      <c r="W29" s="203"/>
      <c r="X29" s="194"/>
      <c r="Y29" s="81"/>
      <c r="Z29" s="81"/>
      <c r="AA29" s="105"/>
      <c r="AB29" s="140"/>
      <c r="AC29" s="15"/>
      <c r="AD29" s="47"/>
    </row>
    <row r="30" spans="1:32" x14ac:dyDescent="0.2">
      <c r="A30" s="29"/>
      <c r="B30" s="18"/>
      <c r="C30" s="272"/>
      <c r="D30" s="124" t="s">
        <v>48</v>
      </c>
      <c r="E30" s="196" t="s">
        <v>96</v>
      </c>
      <c r="F30" s="196" t="s">
        <v>97</v>
      </c>
      <c r="G30" s="103" t="s">
        <v>98</v>
      </c>
      <c r="H30" s="124" t="s">
        <v>48</v>
      </c>
      <c r="I30" s="196" t="s">
        <v>96</v>
      </c>
      <c r="J30" s="196" t="s">
        <v>97</v>
      </c>
      <c r="K30" s="103" t="s">
        <v>98</v>
      </c>
      <c r="L30" s="124" t="s">
        <v>48</v>
      </c>
      <c r="M30" s="196" t="s">
        <v>96</v>
      </c>
      <c r="N30" s="196" t="s">
        <v>97</v>
      </c>
      <c r="O30" s="103" t="s">
        <v>98</v>
      </c>
      <c r="P30" s="124" t="s">
        <v>48</v>
      </c>
      <c r="Q30" s="196" t="s">
        <v>96</v>
      </c>
      <c r="R30" s="196" t="s">
        <v>97</v>
      </c>
      <c r="S30" s="103" t="s">
        <v>98</v>
      </c>
      <c r="T30" s="124" t="s">
        <v>48</v>
      </c>
      <c r="U30" s="196" t="s">
        <v>96</v>
      </c>
      <c r="V30" s="196" t="s">
        <v>97</v>
      </c>
      <c r="W30" s="103" t="s">
        <v>98</v>
      </c>
      <c r="X30" s="124" t="s">
        <v>48</v>
      </c>
      <c r="Y30" s="196" t="s">
        <v>96</v>
      </c>
      <c r="Z30" s="196" t="s">
        <v>97</v>
      </c>
      <c r="AA30" s="103" t="s">
        <v>98</v>
      </c>
      <c r="AB30" s="140"/>
      <c r="AC30" s="15"/>
      <c r="AD30" s="47"/>
    </row>
    <row r="31" spans="1:32" ht="12.75" customHeight="1" x14ac:dyDescent="0.25">
      <c r="A31" s="66"/>
      <c r="B31" s="25"/>
      <c r="C31" s="274"/>
      <c r="D31" s="75"/>
      <c r="E31" s="25"/>
      <c r="F31" s="25"/>
      <c r="G31" s="126"/>
      <c r="H31" s="75"/>
      <c r="I31" s="25"/>
      <c r="J31" s="25"/>
      <c r="K31" s="126"/>
      <c r="L31" s="25"/>
      <c r="M31" s="25"/>
      <c r="N31" s="25"/>
      <c r="O31" s="25"/>
      <c r="P31" s="75"/>
      <c r="Q31" s="25"/>
      <c r="R31" s="25"/>
      <c r="S31" s="126"/>
      <c r="T31" s="25"/>
      <c r="U31" s="25"/>
      <c r="V31" s="25"/>
      <c r="W31" s="25"/>
      <c r="X31" s="143"/>
      <c r="Y31" s="41"/>
      <c r="Z31" s="41"/>
      <c r="AA31" s="106"/>
      <c r="AB31" s="106"/>
      <c r="AC31" s="58"/>
      <c r="AD31" s="47"/>
    </row>
    <row r="32" spans="1:32" x14ac:dyDescent="0.2">
      <c r="A32" s="34" t="s">
        <v>80</v>
      </c>
      <c r="B32" s="35" t="s">
        <v>5</v>
      </c>
      <c r="C32" s="273"/>
      <c r="D32" s="36">
        <v>0</v>
      </c>
      <c r="E32" s="178">
        <v>0</v>
      </c>
      <c r="F32" s="178">
        <v>0</v>
      </c>
      <c r="G32" s="107">
        <v>0</v>
      </c>
      <c r="H32" s="36">
        <v>1</v>
      </c>
      <c r="I32" s="178">
        <v>1</v>
      </c>
      <c r="J32" s="178">
        <v>1</v>
      </c>
      <c r="K32" s="107">
        <v>1</v>
      </c>
      <c r="L32" s="178"/>
      <c r="M32" s="178"/>
      <c r="N32" s="178"/>
      <c r="O32" s="178"/>
      <c r="P32" s="36"/>
      <c r="Q32" s="178"/>
      <c r="R32" s="178"/>
      <c r="S32" s="107"/>
      <c r="T32" s="178"/>
      <c r="U32" s="178"/>
      <c r="V32" s="178"/>
      <c r="W32" s="178"/>
      <c r="X32" s="48"/>
      <c r="Y32" s="188"/>
      <c r="Z32" s="188"/>
      <c r="AA32" s="151"/>
      <c r="AB32" s="107"/>
      <c r="AC32" s="69" t="s">
        <v>30</v>
      </c>
      <c r="AD32" s="47"/>
    </row>
    <row r="33" spans="1:30" x14ac:dyDescent="0.2">
      <c r="A33" s="37" t="s">
        <v>81</v>
      </c>
      <c r="B33" s="35" t="s">
        <v>4</v>
      </c>
      <c r="C33" s="273"/>
      <c r="D33" s="36">
        <f>D$24*D32</f>
        <v>0</v>
      </c>
      <c r="E33" s="178">
        <v>0</v>
      </c>
      <c r="F33" s="178">
        <v>0</v>
      </c>
      <c r="G33" s="107">
        <f>G$24*G32</f>
        <v>0</v>
      </c>
      <c r="H33" s="36">
        <f>H$25*H32</f>
        <v>0.3</v>
      </c>
      <c r="I33" s="178">
        <f t="shared" ref="I33:J33" si="14">I$25*I32</f>
        <v>0.3</v>
      </c>
      <c r="J33" s="178">
        <f t="shared" si="14"/>
        <v>0.3</v>
      </c>
      <c r="K33" s="107">
        <f>K$25*K32</f>
        <v>0.3</v>
      </c>
      <c r="L33" s="178"/>
      <c r="M33" s="178"/>
      <c r="N33" s="178"/>
      <c r="O33" s="178"/>
      <c r="P33" s="36"/>
      <c r="Q33" s="178"/>
      <c r="R33" s="178"/>
      <c r="S33" s="107"/>
      <c r="T33" s="178"/>
      <c r="U33" s="178"/>
      <c r="V33" s="178"/>
      <c r="W33" s="178"/>
      <c r="X33" s="163">
        <f>SQRT(SUMSQ(D33,H33))</f>
        <v>0.3</v>
      </c>
      <c r="Y33" s="218">
        <f>SQRT(SUMSQ(E33,I33))</f>
        <v>0.3</v>
      </c>
      <c r="Z33" s="218">
        <f>SQRT(SUMSQ(F33,J33))</f>
        <v>0.3</v>
      </c>
      <c r="AA33" s="164">
        <f>SQRT(SUMSQ(G33,K33))</f>
        <v>0.3</v>
      </c>
      <c r="AB33" s="108"/>
      <c r="AC33" s="69" t="s">
        <v>43</v>
      </c>
      <c r="AD33" s="47"/>
    </row>
    <row r="34" spans="1:30" x14ac:dyDescent="0.2">
      <c r="A34" s="38"/>
      <c r="B34" s="25"/>
      <c r="C34" s="274"/>
      <c r="D34" s="39"/>
      <c r="E34" s="40"/>
      <c r="F34" s="40"/>
      <c r="G34" s="141"/>
      <c r="H34" s="39"/>
      <c r="I34" s="40"/>
      <c r="J34" s="40"/>
      <c r="K34" s="141"/>
      <c r="L34" s="40"/>
      <c r="M34" s="40"/>
      <c r="N34" s="40"/>
      <c r="O34" s="40"/>
      <c r="P34" s="39"/>
      <c r="Q34" s="40"/>
      <c r="R34" s="40"/>
      <c r="S34" s="141"/>
      <c r="T34" s="40"/>
      <c r="U34" s="40"/>
      <c r="V34" s="40"/>
      <c r="W34" s="40"/>
      <c r="X34" s="147"/>
      <c r="Y34" s="71"/>
      <c r="Z34" s="71"/>
      <c r="AA34" s="148"/>
      <c r="AB34" s="106"/>
      <c r="AC34" s="69"/>
      <c r="AD34" s="47"/>
    </row>
    <row r="35" spans="1:30" x14ac:dyDescent="0.2">
      <c r="A35" s="38"/>
      <c r="B35" s="25"/>
      <c r="C35" s="274"/>
      <c r="D35" s="39"/>
      <c r="E35" s="40"/>
      <c r="F35" s="40"/>
      <c r="G35" s="141"/>
      <c r="H35" s="39"/>
      <c r="I35" s="40"/>
      <c r="J35" s="40"/>
      <c r="K35" s="141"/>
      <c r="L35" s="40"/>
      <c r="M35" s="40"/>
      <c r="N35" s="40"/>
      <c r="O35" s="40"/>
      <c r="P35" s="39"/>
      <c r="Q35" s="40"/>
      <c r="R35" s="40"/>
      <c r="S35" s="141"/>
      <c r="T35" s="40"/>
      <c r="U35" s="40"/>
      <c r="V35" s="40"/>
      <c r="W35" s="40"/>
      <c r="X35" s="147"/>
      <c r="Y35" s="71"/>
      <c r="Z35" s="71"/>
      <c r="AA35" s="148"/>
      <c r="AB35" s="106"/>
      <c r="AC35" s="69"/>
      <c r="AD35" s="47"/>
    </row>
    <row r="36" spans="1:30" x14ac:dyDescent="0.2">
      <c r="A36" s="34" t="s">
        <v>82</v>
      </c>
      <c r="B36" s="35" t="s">
        <v>5</v>
      </c>
      <c r="C36" s="273"/>
      <c r="D36" s="36">
        <v>1</v>
      </c>
      <c r="E36" s="178">
        <v>1</v>
      </c>
      <c r="F36" s="178">
        <v>1</v>
      </c>
      <c r="G36" s="107">
        <v>1</v>
      </c>
      <c r="H36" s="36">
        <v>1</v>
      </c>
      <c r="I36" s="178">
        <v>1</v>
      </c>
      <c r="J36" s="178">
        <v>1</v>
      </c>
      <c r="K36" s="107">
        <v>1</v>
      </c>
      <c r="L36" s="178"/>
      <c r="M36" s="178"/>
      <c r="N36" s="178"/>
      <c r="O36" s="178"/>
      <c r="P36" s="36"/>
      <c r="Q36" s="178"/>
      <c r="R36" s="178"/>
      <c r="S36" s="107"/>
      <c r="T36" s="178"/>
      <c r="U36" s="178"/>
      <c r="V36" s="178"/>
      <c r="W36" s="178"/>
      <c r="X36" s="48"/>
      <c r="Y36" s="188"/>
      <c r="Z36" s="188"/>
      <c r="AA36" s="151"/>
      <c r="AB36" s="107"/>
      <c r="AC36" s="69" t="s">
        <v>30</v>
      </c>
      <c r="AD36" s="47"/>
    </row>
    <row r="37" spans="1:30" x14ac:dyDescent="0.2">
      <c r="A37" s="37" t="s">
        <v>83</v>
      </c>
      <c r="B37" s="35" t="s">
        <v>4</v>
      </c>
      <c r="C37" s="273"/>
      <c r="D37" s="36">
        <f>D$24*D36</f>
        <v>1.5</v>
      </c>
      <c r="E37" s="178">
        <v>1.5</v>
      </c>
      <c r="F37" s="178">
        <v>1.5</v>
      </c>
      <c r="G37" s="107">
        <f>G$24*G36</f>
        <v>1.5</v>
      </c>
      <c r="H37" s="36">
        <f>H$25*H36</f>
        <v>0.3</v>
      </c>
      <c r="I37" s="178">
        <f t="shared" ref="I37:J37" si="15">I$25*I36</f>
        <v>0.3</v>
      </c>
      <c r="J37" s="178">
        <f t="shared" si="15"/>
        <v>0.3</v>
      </c>
      <c r="K37" s="107">
        <f>K$25*K36</f>
        <v>0.3</v>
      </c>
      <c r="L37" s="178"/>
      <c r="M37" s="178"/>
      <c r="N37" s="178"/>
      <c r="O37" s="178"/>
      <c r="P37" s="36"/>
      <c r="Q37" s="178"/>
      <c r="R37" s="178"/>
      <c r="S37" s="107"/>
      <c r="T37" s="178"/>
      <c r="U37" s="178"/>
      <c r="V37" s="178"/>
      <c r="W37" s="178"/>
      <c r="X37" s="163">
        <f>SQRT(SUMSQ(D37,H37))</f>
        <v>1.5297058540778354</v>
      </c>
      <c r="Y37" s="218">
        <f>SQRT(SUMSQ(E37,I37))</f>
        <v>1.5297058540778354</v>
      </c>
      <c r="Z37" s="218">
        <f>SQRT(SUMSQ(F37,J37))</f>
        <v>1.5297058540778354</v>
      </c>
      <c r="AA37" s="164">
        <f>SQRT(SUMSQ(G37,K37))</f>
        <v>1.5297058540778354</v>
      </c>
      <c r="AB37" s="108"/>
      <c r="AC37" s="69" t="s">
        <v>44</v>
      </c>
      <c r="AD37" s="47"/>
    </row>
    <row r="38" spans="1:30" x14ac:dyDescent="0.2">
      <c r="A38" s="38"/>
      <c r="B38" s="25"/>
      <c r="C38" s="274"/>
      <c r="D38" s="39"/>
      <c r="E38" s="40"/>
      <c r="F38" s="40"/>
      <c r="G38" s="141"/>
      <c r="H38" s="39"/>
      <c r="I38" s="40"/>
      <c r="J38" s="40"/>
      <c r="K38" s="141"/>
      <c r="L38" s="40"/>
      <c r="M38" s="40"/>
      <c r="N38" s="40"/>
      <c r="O38" s="40"/>
      <c r="P38" s="39"/>
      <c r="Q38" s="40"/>
      <c r="R38" s="40"/>
      <c r="S38" s="141"/>
      <c r="T38" s="40"/>
      <c r="U38" s="40"/>
      <c r="V38" s="40"/>
      <c r="W38" s="40"/>
      <c r="X38" s="147"/>
      <c r="Y38" s="71"/>
      <c r="Z38" s="71"/>
      <c r="AA38" s="148"/>
      <c r="AB38" s="106"/>
      <c r="AC38" s="69"/>
      <c r="AD38" s="47"/>
    </row>
    <row r="39" spans="1:30" x14ac:dyDescent="0.2">
      <c r="A39" s="38"/>
      <c r="B39" s="25"/>
      <c r="C39" s="274"/>
      <c r="D39" s="39"/>
      <c r="E39" s="40"/>
      <c r="F39" s="40"/>
      <c r="G39" s="141"/>
      <c r="H39" s="39"/>
      <c r="I39" s="40"/>
      <c r="J39" s="40"/>
      <c r="K39" s="141"/>
      <c r="L39" s="40"/>
      <c r="M39" s="40"/>
      <c r="N39" s="40"/>
      <c r="O39" s="40"/>
      <c r="P39" s="39"/>
      <c r="Q39" s="40"/>
      <c r="R39" s="40"/>
      <c r="S39" s="141"/>
      <c r="T39" s="40"/>
      <c r="U39" s="40"/>
      <c r="V39" s="40"/>
      <c r="W39" s="40"/>
      <c r="X39" s="147"/>
      <c r="Y39" s="71"/>
      <c r="Z39" s="71"/>
      <c r="AA39" s="148"/>
      <c r="AB39" s="106"/>
      <c r="AC39" s="69"/>
      <c r="AD39" s="47"/>
    </row>
    <row r="40" spans="1:30" x14ac:dyDescent="0.2">
      <c r="A40" s="34" t="s">
        <v>74</v>
      </c>
      <c r="B40" s="35" t="s">
        <v>5</v>
      </c>
      <c r="C40" s="273"/>
      <c r="D40" s="36">
        <v>1</v>
      </c>
      <c r="E40" s="178">
        <v>1</v>
      </c>
      <c r="F40" s="178">
        <v>1</v>
      </c>
      <c r="G40" s="107">
        <v>1</v>
      </c>
      <c r="H40" s="36">
        <f>H15/(D15+H15)</f>
        <v>0.86319311139679022</v>
      </c>
      <c r="I40" s="178">
        <f t="shared" ref="I40:K40" si="16">I15/(E15+I15)</f>
        <v>0.86319311139679022</v>
      </c>
      <c r="J40" s="178">
        <f t="shared" si="16"/>
        <v>0.86319311139679022</v>
      </c>
      <c r="K40" s="107">
        <f t="shared" si="16"/>
        <v>0.86319311139679022</v>
      </c>
      <c r="L40" s="178"/>
      <c r="M40" s="178"/>
      <c r="N40" s="178"/>
      <c r="O40" s="178"/>
      <c r="P40" s="36"/>
      <c r="Q40" s="178"/>
      <c r="R40" s="178"/>
      <c r="S40" s="107"/>
      <c r="T40" s="178"/>
      <c r="U40" s="178"/>
      <c r="V40" s="178"/>
      <c r="W40" s="178"/>
      <c r="X40" s="48"/>
      <c r="Y40" s="188"/>
      <c r="Z40" s="188"/>
      <c r="AA40" s="151"/>
      <c r="AB40" s="107"/>
      <c r="AC40" s="161" t="s">
        <v>60</v>
      </c>
      <c r="AD40" s="47"/>
    </row>
    <row r="41" spans="1:30" x14ac:dyDescent="0.2">
      <c r="A41" s="37" t="s">
        <v>75</v>
      </c>
      <c r="B41" s="35" t="s">
        <v>4</v>
      </c>
      <c r="C41" s="273"/>
      <c r="D41" s="36">
        <f>D$24*D40</f>
        <v>1.5</v>
      </c>
      <c r="E41" s="178">
        <f t="shared" ref="E41:G41" si="17">E$24*E40</f>
        <v>1.5</v>
      </c>
      <c r="F41" s="178">
        <f t="shared" si="17"/>
        <v>1.5</v>
      </c>
      <c r="G41" s="107">
        <f t="shared" si="17"/>
        <v>1.5</v>
      </c>
      <c r="H41" s="36">
        <f>H$25*H40</f>
        <v>0.25895793341903706</v>
      </c>
      <c r="I41" s="178">
        <f t="shared" ref="I41:K41" si="18">I$25*I40</f>
        <v>0.25895793341903706</v>
      </c>
      <c r="J41" s="178">
        <f t="shared" si="18"/>
        <v>0.25895793341903706</v>
      </c>
      <c r="K41" s="107">
        <f t="shared" si="18"/>
        <v>0.25895793341903706</v>
      </c>
      <c r="L41" s="178"/>
      <c r="M41" s="178"/>
      <c r="N41" s="178"/>
      <c r="O41" s="178"/>
      <c r="P41" s="36"/>
      <c r="Q41" s="178"/>
      <c r="R41" s="178"/>
      <c r="S41" s="107"/>
      <c r="T41" s="178"/>
      <c r="U41" s="178"/>
      <c r="V41" s="178"/>
      <c r="W41" s="178"/>
      <c r="X41" s="163">
        <f>SQRT(SUMSQ(D41,H41))</f>
        <v>1.5221889538689533</v>
      </c>
      <c r="Y41" s="218">
        <f>SQRT(SUMSQ(E41,I41))</f>
        <v>1.5221889538689533</v>
      </c>
      <c r="Z41" s="218">
        <f>SQRT(SUMSQ(F41,J41))</f>
        <v>1.5221889538689533</v>
      </c>
      <c r="AA41" s="164">
        <f>SQRT(SUMSQ(G41,K41))</f>
        <v>1.5221889538689533</v>
      </c>
      <c r="AB41" s="108"/>
      <c r="AC41" s="69" t="s">
        <v>45</v>
      </c>
      <c r="AD41" s="47"/>
    </row>
    <row r="42" spans="1:30" x14ac:dyDescent="0.2">
      <c r="A42" s="38"/>
      <c r="B42" s="25"/>
      <c r="C42" s="274"/>
      <c r="D42" s="39"/>
      <c r="E42" s="40"/>
      <c r="F42" s="40"/>
      <c r="G42" s="141"/>
      <c r="H42" s="39"/>
      <c r="I42" s="40"/>
      <c r="J42" s="40"/>
      <c r="K42" s="141"/>
      <c r="L42" s="40"/>
      <c r="M42" s="40"/>
      <c r="N42" s="40"/>
      <c r="O42" s="40"/>
      <c r="P42" s="39"/>
      <c r="Q42" s="40"/>
      <c r="R42" s="40"/>
      <c r="S42" s="141"/>
      <c r="T42" s="40"/>
      <c r="U42" s="40"/>
      <c r="V42" s="40"/>
      <c r="W42" s="40"/>
      <c r="X42" s="147"/>
      <c r="Y42" s="71"/>
      <c r="Z42" s="71"/>
      <c r="AA42" s="148"/>
      <c r="AB42" s="106"/>
      <c r="AC42" s="69"/>
      <c r="AD42" s="47"/>
    </row>
    <row r="43" spans="1:30" x14ac:dyDescent="0.2">
      <c r="A43" s="38"/>
      <c r="B43" s="25"/>
      <c r="C43" s="274"/>
      <c r="D43" s="39"/>
      <c r="E43" s="40"/>
      <c r="F43" s="40"/>
      <c r="G43" s="141"/>
      <c r="H43" s="39"/>
      <c r="I43" s="40"/>
      <c r="J43" s="40"/>
      <c r="K43" s="141"/>
      <c r="L43" s="40"/>
      <c r="M43" s="40"/>
      <c r="N43" s="40"/>
      <c r="O43" s="40"/>
      <c r="P43" s="39"/>
      <c r="Q43" s="40"/>
      <c r="R43" s="40"/>
      <c r="S43" s="141"/>
      <c r="T43" s="40"/>
      <c r="U43" s="40"/>
      <c r="V43" s="40"/>
      <c r="W43" s="40"/>
      <c r="X43" s="147"/>
      <c r="Y43" s="71"/>
      <c r="Z43" s="71"/>
      <c r="AA43" s="148"/>
      <c r="AB43" s="106"/>
      <c r="AC43" s="69"/>
      <c r="AD43" s="47"/>
    </row>
    <row r="44" spans="1:30" x14ac:dyDescent="0.2">
      <c r="A44" s="34" t="s">
        <v>90</v>
      </c>
      <c r="B44" s="35" t="s">
        <v>5</v>
      </c>
      <c r="C44" s="273"/>
      <c r="D44" s="36"/>
      <c r="E44" s="178"/>
      <c r="F44" s="178"/>
      <c r="G44" s="107"/>
      <c r="H44" s="36"/>
      <c r="I44" s="178"/>
      <c r="J44" s="178"/>
      <c r="K44" s="107"/>
      <c r="L44" s="178">
        <v>0</v>
      </c>
      <c r="M44" s="178">
        <v>0</v>
      </c>
      <c r="N44" s="178">
        <v>0</v>
      </c>
      <c r="O44" s="107">
        <v>0</v>
      </c>
      <c r="P44" s="36">
        <v>1</v>
      </c>
      <c r="Q44" s="178">
        <v>1</v>
      </c>
      <c r="R44" s="178">
        <v>1</v>
      </c>
      <c r="S44" s="107">
        <v>1</v>
      </c>
      <c r="T44" s="178"/>
      <c r="U44" s="178"/>
      <c r="V44" s="178"/>
      <c r="W44" s="178"/>
      <c r="X44" s="48"/>
      <c r="Y44" s="188"/>
      <c r="Z44" s="188"/>
      <c r="AA44" s="151"/>
      <c r="AB44" s="107"/>
      <c r="AC44" s="69" t="s">
        <v>30</v>
      </c>
      <c r="AD44" s="47"/>
    </row>
    <row r="45" spans="1:30" x14ac:dyDescent="0.2">
      <c r="A45" s="37" t="s">
        <v>91</v>
      </c>
      <c r="B45" s="35" t="s">
        <v>4</v>
      </c>
      <c r="C45" s="273"/>
      <c r="D45" s="36"/>
      <c r="E45" s="178"/>
      <c r="F45" s="178"/>
      <c r="G45" s="107"/>
      <c r="H45" s="36"/>
      <c r="I45" s="178"/>
      <c r="J45" s="178"/>
      <c r="K45" s="107"/>
      <c r="L45" s="178">
        <f>L$24*L44</f>
        <v>0</v>
      </c>
      <c r="M45" s="178">
        <f t="shared" ref="M45:N45" si="19">M$24*M44</f>
        <v>0</v>
      </c>
      <c r="N45" s="178">
        <f t="shared" si="19"/>
        <v>0</v>
      </c>
      <c r="O45" s="107">
        <f>O$24*O44</f>
        <v>0</v>
      </c>
      <c r="P45" s="36">
        <f>P$25*P44</f>
        <v>0.3</v>
      </c>
      <c r="Q45" s="178">
        <f t="shared" ref="Q45:R45" si="20">Q$25*Q44</f>
        <v>0.3</v>
      </c>
      <c r="R45" s="178">
        <f t="shared" si="20"/>
        <v>0.3</v>
      </c>
      <c r="S45" s="107">
        <f>S$25*S44</f>
        <v>0.3</v>
      </c>
      <c r="T45" s="178"/>
      <c r="U45" s="178"/>
      <c r="V45" s="178"/>
      <c r="W45" s="178"/>
      <c r="X45" s="163">
        <f>SQRT(SUMSQ(L45,P45))</f>
        <v>0.3</v>
      </c>
      <c r="Y45" s="218">
        <f>SQRT(SUMSQ(M45,Q45))</f>
        <v>0.3</v>
      </c>
      <c r="Z45" s="218">
        <f>SQRT(SUMSQ(N45,R45))</f>
        <v>0.3</v>
      </c>
      <c r="AA45" s="164">
        <f>SQRT(SUMSQ(O45,S45))</f>
        <v>0.3</v>
      </c>
      <c r="AB45" s="108"/>
      <c r="AC45" s="69" t="s">
        <v>43</v>
      </c>
      <c r="AD45" s="47"/>
    </row>
    <row r="46" spans="1:30" x14ac:dyDescent="0.2">
      <c r="A46" s="38"/>
      <c r="B46" s="25"/>
      <c r="C46" s="274"/>
      <c r="D46" s="39"/>
      <c r="E46" s="40"/>
      <c r="F46" s="40"/>
      <c r="G46" s="141"/>
      <c r="H46" s="39"/>
      <c r="I46" s="40"/>
      <c r="J46" s="40"/>
      <c r="K46" s="141"/>
      <c r="L46" s="40"/>
      <c r="M46" s="40"/>
      <c r="N46" s="40"/>
      <c r="O46" s="141"/>
      <c r="P46" s="39"/>
      <c r="Q46" s="40"/>
      <c r="R46" s="40"/>
      <c r="S46" s="141"/>
      <c r="T46" s="40"/>
      <c r="U46" s="40"/>
      <c r="V46" s="40"/>
      <c r="W46" s="40"/>
      <c r="X46" s="147"/>
      <c r="Y46" s="71"/>
      <c r="Z46" s="71"/>
      <c r="AA46" s="148"/>
      <c r="AB46" s="106"/>
      <c r="AC46" s="69"/>
      <c r="AD46" s="47"/>
    </row>
    <row r="47" spans="1:30" x14ac:dyDescent="0.2">
      <c r="A47" s="38"/>
      <c r="B47" s="25"/>
      <c r="C47" s="274"/>
      <c r="D47" s="39"/>
      <c r="E47" s="40"/>
      <c r="F47" s="40"/>
      <c r="G47" s="141"/>
      <c r="H47" s="39"/>
      <c r="I47" s="40"/>
      <c r="J47" s="40"/>
      <c r="K47" s="141"/>
      <c r="L47" s="40"/>
      <c r="M47" s="40"/>
      <c r="N47" s="40"/>
      <c r="O47" s="141"/>
      <c r="P47" s="39"/>
      <c r="Q47" s="40"/>
      <c r="R47" s="40"/>
      <c r="S47" s="141"/>
      <c r="T47" s="40"/>
      <c r="U47" s="40"/>
      <c r="V47" s="40"/>
      <c r="W47" s="40"/>
      <c r="X47" s="147"/>
      <c r="Y47" s="71"/>
      <c r="Z47" s="71"/>
      <c r="AA47" s="148"/>
      <c r="AB47" s="106"/>
      <c r="AC47" s="69"/>
      <c r="AD47" s="47"/>
    </row>
    <row r="48" spans="1:30" x14ac:dyDescent="0.2">
      <c r="A48" s="34" t="s">
        <v>55</v>
      </c>
      <c r="B48" s="35" t="s">
        <v>5</v>
      </c>
      <c r="C48" s="273"/>
      <c r="D48" s="36"/>
      <c r="E48" s="178"/>
      <c r="F48" s="178"/>
      <c r="G48" s="107"/>
      <c r="H48" s="36"/>
      <c r="I48" s="178"/>
      <c r="J48" s="178"/>
      <c r="K48" s="107"/>
      <c r="L48" s="178">
        <v>1</v>
      </c>
      <c r="M48" s="178">
        <v>1</v>
      </c>
      <c r="N48" s="178">
        <v>1</v>
      </c>
      <c r="O48" s="107">
        <v>1</v>
      </c>
      <c r="P48" s="36">
        <v>1</v>
      </c>
      <c r="Q48" s="178">
        <v>1</v>
      </c>
      <c r="R48" s="178">
        <v>1</v>
      </c>
      <c r="S48" s="107">
        <v>1</v>
      </c>
      <c r="T48" s="178"/>
      <c r="U48" s="178"/>
      <c r="V48" s="178"/>
      <c r="W48" s="178"/>
      <c r="X48" s="48"/>
      <c r="Y48" s="188"/>
      <c r="Z48" s="188"/>
      <c r="AA48" s="151"/>
      <c r="AB48" s="107"/>
      <c r="AC48" s="69" t="s">
        <v>30</v>
      </c>
      <c r="AD48" s="47"/>
    </row>
    <row r="49" spans="1:30" x14ac:dyDescent="0.2">
      <c r="A49" s="37" t="s">
        <v>56</v>
      </c>
      <c r="B49" s="35" t="s">
        <v>4</v>
      </c>
      <c r="C49" s="273"/>
      <c r="D49" s="36"/>
      <c r="E49" s="178"/>
      <c r="F49" s="178"/>
      <c r="G49" s="107"/>
      <c r="H49" s="36"/>
      <c r="I49" s="178"/>
      <c r="J49" s="178"/>
      <c r="K49" s="107"/>
      <c r="L49" s="178">
        <f>L$24*L48</f>
        <v>1.5</v>
      </c>
      <c r="M49" s="178">
        <f t="shared" ref="M49:N49" si="21">M$24*M48</f>
        <v>1.5</v>
      </c>
      <c r="N49" s="178">
        <f t="shared" si="21"/>
        <v>1.5</v>
      </c>
      <c r="O49" s="107">
        <f>O$24*O48</f>
        <v>1.5</v>
      </c>
      <c r="P49" s="36">
        <f>P$25*P48</f>
        <v>0.3</v>
      </c>
      <c r="Q49" s="178">
        <f t="shared" ref="Q49:R49" si="22">Q$25*Q48</f>
        <v>0.3</v>
      </c>
      <c r="R49" s="178">
        <f t="shared" si="22"/>
        <v>0.3</v>
      </c>
      <c r="S49" s="107">
        <f>S$25*S48</f>
        <v>0.3</v>
      </c>
      <c r="T49" s="178"/>
      <c r="U49" s="178"/>
      <c r="V49" s="178"/>
      <c r="W49" s="178"/>
      <c r="X49" s="163">
        <f>SQRT(SUMSQ(L49,P49))</f>
        <v>1.5297058540778354</v>
      </c>
      <c r="Y49" s="218">
        <f>SQRT(SUMSQ(M49,Q49))</f>
        <v>1.5297058540778354</v>
      </c>
      <c r="Z49" s="218">
        <f>SQRT(SUMSQ(N49,R49))</f>
        <v>1.5297058540778354</v>
      </c>
      <c r="AA49" s="164">
        <f>SQRT(SUMSQ(O49,S49))</f>
        <v>1.5297058540778354</v>
      </c>
      <c r="AB49" s="108"/>
      <c r="AC49" s="69" t="s">
        <v>44</v>
      </c>
      <c r="AD49" s="47"/>
    </row>
    <row r="50" spans="1:30" x14ac:dyDescent="0.2">
      <c r="A50" s="38"/>
      <c r="B50" s="25"/>
      <c r="C50" s="274"/>
      <c r="D50" s="39"/>
      <c r="E50" s="40"/>
      <c r="F50" s="40"/>
      <c r="G50" s="141"/>
      <c r="H50" s="39"/>
      <c r="I50" s="40"/>
      <c r="J50" s="40"/>
      <c r="K50" s="141"/>
      <c r="L50" s="40"/>
      <c r="M50" s="40"/>
      <c r="N50" s="40"/>
      <c r="O50" s="141"/>
      <c r="P50" s="39"/>
      <c r="Q50" s="40"/>
      <c r="R50" s="40"/>
      <c r="S50" s="141"/>
      <c r="T50" s="40"/>
      <c r="U50" s="40"/>
      <c r="V50" s="40"/>
      <c r="W50" s="40"/>
      <c r="X50" s="147"/>
      <c r="Y50" s="71"/>
      <c r="Z50" s="71"/>
      <c r="AA50" s="148"/>
      <c r="AB50" s="106"/>
      <c r="AC50" s="69"/>
      <c r="AD50" s="47"/>
    </row>
    <row r="51" spans="1:30" x14ac:dyDescent="0.2">
      <c r="A51" s="38"/>
      <c r="B51" s="25"/>
      <c r="C51" s="274"/>
      <c r="D51" s="39"/>
      <c r="E51" s="40"/>
      <c r="F51" s="40"/>
      <c r="G51" s="141"/>
      <c r="H51" s="39"/>
      <c r="I51" s="40"/>
      <c r="J51" s="40"/>
      <c r="K51" s="141"/>
      <c r="L51" s="40"/>
      <c r="M51" s="40"/>
      <c r="N51" s="40"/>
      <c r="O51" s="141"/>
      <c r="P51" s="39"/>
      <c r="Q51" s="40"/>
      <c r="R51" s="40"/>
      <c r="S51" s="141"/>
      <c r="T51" s="40"/>
      <c r="U51" s="40"/>
      <c r="V51" s="40"/>
      <c r="W51" s="40"/>
      <c r="X51" s="147"/>
      <c r="Y51" s="71"/>
      <c r="Z51" s="71"/>
      <c r="AA51" s="148"/>
      <c r="AB51" s="106"/>
      <c r="AC51" s="69"/>
      <c r="AD51" s="47"/>
    </row>
    <row r="52" spans="1:30" x14ac:dyDescent="0.2">
      <c r="A52" s="34" t="s">
        <v>66</v>
      </c>
      <c r="B52" s="179" t="s">
        <v>5</v>
      </c>
      <c r="C52" s="35"/>
      <c r="D52" s="36"/>
      <c r="E52" s="178"/>
      <c r="F52" s="178"/>
      <c r="G52" s="107"/>
      <c r="H52" s="36"/>
      <c r="I52" s="178"/>
      <c r="J52" s="178"/>
      <c r="K52" s="107"/>
      <c r="L52" s="178">
        <v>1</v>
      </c>
      <c r="M52" s="178">
        <v>1</v>
      </c>
      <c r="N52" s="178">
        <v>1</v>
      </c>
      <c r="O52" s="107">
        <v>1</v>
      </c>
      <c r="P52" s="36">
        <f>P15/(L15+P15)</f>
        <v>0.86319311139679022</v>
      </c>
      <c r="Q52" s="178">
        <f t="shared" ref="Q52:R52" si="23">Q15/(M15+Q15)</f>
        <v>0.86319311139679022</v>
      </c>
      <c r="R52" s="178">
        <f t="shared" si="23"/>
        <v>0.86319311139679022</v>
      </c>
      <c r="S52" s="107">
        <f>S15/(O15+S15)</f>
        <v>0.86319311139679022</v>
      </c>
      <c r="T52" s="178"/>
      <c r="U52" s="178"/>
      <c r="V52" s="178"/>
      <c r="W52" s="178"/>
      <c r="X52" s="48"/>
      <c r="Y52" s="188"/>
      <c r="Z52" s="188"/>
      <c r="AA52" s="151"/>
      <c r="AB52" s="107"/>
      <c r="AC52" s="161" t="s">
        <v>60</v>
      </c>
      <c r="AD52" s="47"/>
    </row>
    <row r="53" spans="1:30" x14ac:dyDescent="0.2">
      <c r="A53" s="37" t="s">
        <v>67</v>
      </c>
      <c r="B53" s="179" t="s">
        <v>4</v>
      </c>
      <c r="C53" s="35"/>
      <c r="D53" s="36"/>
      <c r="E53" s="178"/>
      <c r="F53" s="178"/>
      <c r="G53" s="107"/>
      <c r="H53" s="36"/>
      <c r="I53" s="178"/>
      <c r="J53" s="178"/>
      <c r="K53" s="107"/>
      <c r="L53" s="178">
        <f>L$24*L52</f>
        <v>1.5</v>
      </c>
      <c r="M53" s="178">
        <f t="shared" ref="M53:N53" si="24">M$24*M52</f>
        <v>1.5</v>
      </c>
      <c r="N53" s="178">
        <f t="shared" si="24"/>
        <v>1.5</v>
      </c>
      <c r="O53" s="107">
        <f>O$24*O52</f>
        <v>1.5</v>
      </c>
      <c r="P53" s="36">
        <f>P$25*P52</f>
        <v>0.25895793341903706</v>
      </c>
      <c r="Q53" s="178">
        <f t="shared" ref="Q53:R53" si="25">Q$25*Q52</f>
        <v>0.25895793341903706</v>
      </c>
      <c r="R53" s="178">
        <f t="shared" si="25"/>
        <v>0.25895793341903706</v>
      </c>
      <c r="S53" s="107">
        <f>S$25*S52</f>
        <v>0.25895793341903706</v>
      </c>
      <c r="T53" s="178"/>
      <c r="U53" s="178"/>
      <c r="V53" s="178"/>
      <c r="W53" s="178"/>
      <c r="X53" s="163">
        <f>SQRT(SUMSQ(L53,P53))</f>
        <v>1.5221889538689533</v>
      </c>
      <c r="Y53" s="218">
        <f>SQRT(SUMSQ(M53,Q53))</f>
        <v>1.5221889538689533</v>
      </c>
      <c r="Z53" s="218">
        <f>SQRT(SUMSQ(N53,R53))</f>
        <v>1.5221889538689533</v>
      </c>
      <c r="AA53" s="164">
        <f>SQRT(SUMSQ(O53,S53))</f>
        <v>1.5221889538689533</v>
      </c>
      <c r="AB53" s="108"/>
      <c r="AC53" s="69" t="s">
        <v>45</v>
      </c>
      <c r="AD53" s="47"/>
    </row>
    <row r="54" spans="1:30" x14ac:dyDescent="0.2">
      <c r="A54" s="236"/>
      <c r="B54" s="126"/>
      <c r="C54" s="25"/>
      <c r="D54" s="39"/>
      <c r="E54" s="40"/>
      <c r="F54" s="40"/>
      <c r="G54" s="141"/>
      <c r="H54" s="39"/>
      <c r="I54" s="40"/>
      <c r="J54" s="40"/>
      <c r="K54" s="141"/>
      <c r="L54" s="40"/>
      <c r="M54" s="40"/>
      <c r="N54" s="40"/>
      <c r="O54" s="141"/>
      <c r="P54" s="39"/>
      <c r="Q54" s="40"/>
      <c r="R54" s="40"/>
      <c r="S54" s="141"/>
      <c r="T54" s="40"/>
      <c r="U54" s="40"/>
      <c r="V54" s="40"/>
      <c r="W54" s="40"/>
      <c r="X54" s="147"/>
      <c r="Y54" s="71"/>
      <c r="Z54" s="71"/>
      <c r="AA54" s="148"/>
      <c r="AB54" s="106"/>
      <c r="AC54" s="69"/>
      <c r="AD54" s="47"/>
    </row>
    <row r="55" spans="1:30" x14ac:dyDescent="0.2">
      <c r="A55" s="236"/>
      <c r="B55" s="126"/>
      <c r="C55" s="25"/>
      <c r="D55" s="39"/>
      <c r="E55" s="40"/>
      <c r="F55" s="40"/>
      <c r="G55" s="141"/>
      <c r="H55" s="39"/>
      <c r="I55" s="40"/>
      <c r="J55" s="40"/>
      <c r="K55" s="141"/>
      <c r="L55" s="40"/>
      <c r="M55" s="40"/>
      <c r="N55" s="40"/>
      <c r="O55" s="141"/>
      <c r="P55" s="39"/>
      <c r="Q55" s="40"/>
      <c r="R55" s="40"/>
      <c r="S55" s="141"/>
      <c r="T55" s="40"/>
      <c r="U55" s="40"/>
      <c r="V55" s="40"/>
      <c r="W55" s="40"/>
      <c r="X55" s="147"/>
      <c r="Y55" s="71"/>
      <c r="Z55" s="71"/>
      <c r="AA55" s="148"/>
      <c r="AB55" s="106"/>
      <c r="AC55" s="69"/>
      <c r="AD55" s="47"/>
    </row>
    <row r="56" spans="1:30" x14ac:dyDescent="0.2">
      <c r="A56" s="34" t="s">
        <v>109</v>
      </c>
      <c r="B56" s="179" t="s">
        <v>5</v>
      </c>
      <c r="C56" s="35"/>
      <c r="D56" s="237">
        <v>1</v>
      </c>
      <c r="E56" s="238">
        <v>1</v>
      </c>
      <c r="F56" s="238">
        <v>1</v>
      </c>
      <c r="G56" s="239">
        <v>1</v>
      </c>
      <c r="H56" s="237">
        <v>1</v>
      </c>
      <c r="I56" s="238">
        <v>1</v>
      </c>
      <c r="J56" s="238">
        <v>1</v>
      </c>
      <c r="K56" s="239">
        <v>1</v>
      </c>
      <c r="L56" s="238">
        <v>1</v>
      </c>
      <c r="M56" s="238">
        <v>1</v>
      </c>
      <c r="N56" s="238">
        <v>1</v>
      </c>
      <c r="O56" s="238">
        <v>1</v>
      </c>
      <c r="P56" s="237">
        <v>1</v>
      </c>
      <c r="Q56" s="238">
        <v>1</v>
      </c>
      <c r="R56" s="238">
        <v>1</v>
      </c>
      <c r="S56" s="239">
        <v>1</v>
      </c>
      <c r="T56" s="238"/>
      <c r="U56" s="238"/>
      <c r="V56" s="238"/>
      <c r="W56" s="238"/>
      <c r="X56" s="240"/>
      <c r="Y56" s="241"/>
      <c r="Z56" s="241"/>
      <c r="AA56" s="242"/>
      <c r="AB56" s="243"/>
      <c r="AC56" s="58" t="s">
        <v>30</v>
      </c>
      <c r="AD56" s="47"/>
    </row>
    <row r="57" spans="1:30" x14ac:dyDescent="0.2">
      <c r="A57" s="37" t="s">
        <v>110</v>
      </c>
      <c r="B57" s="179" t="s">
        <v>4</v>
      </c>
      <c r="C57" s="35"/>
      <c r="D57" s="237">
        <f>D$24*D56</f>
        <v>1.5</v>
      </c>
      <c r="E57" s="238">
        <f t="shared" ref="E57:G57" si="26">E$24*E56</f>
        <v>1.5</v>
      </c>
      <c r="F57" s="238">
        <f t="shared" si="26"/>
        <v>1.5</v>
      </c>
      <c r="G57" s="239">
        <f t="shared" si="26"/>
        <v>1.5</v>
      </c>
      <c r="H57" s="237">
        <f>H$25*H56</f>
        <v>0.3</v>
      </c>
      <c r="I57" s="238">
        <f t="shared" ref="I57:K57" si="27">I$25*I56</f>
        <v>0.3</v>
      </c>
      <c r="J57" s="238">
        <f t="shared" si="27"/>
        <v>0.3</v>
      </c>
      <c r="K57" s="239">
        <f t="shared" si="27"/>
        <v>0.3</v>
      </c>
      <c r="L57" s="238">
        <f>L$24*L56</f>
        <v>1.5</v>
      </c>
      <c r="M57" s="238">
        <f t="shared" ref="M57:O57" si="28">M$24*M56</f>
        <v>1.5</v>
      </c>
      <c r="N57" s="238">
        <f t="shared" si="28"/>
        <v>1.5</v>
      </c>
      <c r="O57" s="238">
        <f t="shared" si="28"/>
        <v>1.5</v>
      </c>
      <c r="P57" s="237">
        <f>P$25*P56</f>
        <v>0.3</v>
      </c>
      <c r="Q57" s="238">
        <f t="shared" ref="Q57:S57" si="29">Q$25*Q56</f>
        <v>0.3</v>
      </c>
      <c r="R57" s="238">
        <f t="shared" si="29"/>
        <v>0.3</v>
      </c>
      <c r="S57" s="239">
        <f t="shared" si="29"/>
        <v>0.3</v>
      </c>
      <c r="T57" s="238"/>
      <c r="U57" s="238"/>
      <c r="V57" s="238"/>
      <c r="W57" s="238"/>
      <c r="X57" s="240">
        <f>SQRT(SUMSQ(D57,H57,L57,P57))</f>
        <v>2.1633307652783933</v>
      </c>
      <c r="Y57" s="241">
        <f t="shared" ref="Y57:AA57" si="30">SQRT(SUMSQ(E57,I57,M57,Q57))</f>
        <v>2.1633307652783933</v>
      </c>
      <c r="Z57" s="241">
        <f t="shared" si="30"/>
        <v>2.1633307652783933</v>
      </c>
      <c r="AA57" s="242">
        <f t="shared" si="30"/>
        <v>2.1633307652783933</v>
      </c>
      <c r="AB57" s="243"/>
      <c r="AC57" s="69" t="s">
        <v>126</v>
      </c>
      <c r="AD57" s="47"/>
    </row>
    <row r="58" spans="1:30" x14ac:dyDescent="0.2">
      <c r="A58" s="236"/>
      <c r="B58" s="126"/>
      <c r="C58" s="25"/>
      <c r="D58" s="39"/>
      <c r="E58" s="40"/>
      <c r="F58" s="40"/>
      <c r="G58" s="141"/>
      <c r="H58" s="39"/>
      <c r="I58" s="40"/>
      <c r="J58" s="40"/>
      <c r="K58" s="141"/>
      <c r="L58" s="40"/>
      <c r="M58" s="40"/>
      <c r="N58" s="40"/>
      <c r="O58" s="141"/>
      <c r="P58" s="39"/>
      <c r="Q58" s="40"/>
      <c r="R58" s="40"/>
      <c r="S58" s="141"/>
      <c r="T58" s="40"/>
      <c r="U58" s="40"/>
      <c r="V58" s="40"/>
      <c r="W58" s="40"/>
      <c r="X58" s="147"/>
      <c r="Y58" s="71"/>
      <c r="Z58" s="71"/>
      <c r="AA58" s="148"/>
      <c r="AB58" s="106"/>
      <c r="AC58" s="69"/>
      <c r="AD58" s="47"/>
    </row>
    <row r="59" spans="1:30" x14ac:dyDescent="0.2">
      <c r="A59" s="236"/>
      <c r="B59" s="126"/>
      <c r="C59" s="25"/>
      <c r="D59" s="39"/>
      <c r="E59" s="40"/>
      <c r="F59" s="40"/>
      <c r="G59" s="141"/>
      <c r="H59" s="39"/>
      <c r="I59" s="40"/>
      <c r="J59" s="40"/>
      <c r="K59" s="141"/>
      <c r="L59" s="40"/>
      <c r="M59" s="40"/>
      <c r="N59" s="40"/>
      <c r="O59" s="141"/>
      <c r="P59" s="39"/>
      <c r="Q59" s="40"/>
      <c r="R59" s="40"/>
      <c r="S59" s="141"/>
      <c r="T59" s="40"/>
      <c r="U59" s="40"/>
      <c r="V59" s="40"/>
      <c r="W59" s="40"/>
      <c r="X59" s="147"/>
      <c r="Y59" s="71"/>
      <c r="Z59" s="71"/>
      <c r="AA59" s="148"/>
      <c r="AB59" s="106"/>
      <c r="AC59" s="69"/>
      <c r="AD59" s="47"/>
    </row>
    <row r="60" spans="1:30" x14ac:dyDescent="0.2">
      <c r="A60" s="34" t="s">
        <v>111</v>
      </c>
      <c r="B60" s="179" t="s">
        <v>5</v>
      </c>
      <c r="C60" s="35"/>
      <c r="D60" s="237">
        <v>1</v>
      </c>
      <c r="E60" s="238">
        <v>1</v>
      </c>
      <c r="F60" s="238">
        <v>1</v>
      </c>
      <c r="G60" s="239">
        <v>1</v>
      </c>
      <c r="H60" s="237">
        <f>H15/(H15+D15)</f>
        <v>0.86319311139679022</v>
      </c>
      <c r="I60" s="238">
        <f t="shared" ref="I60:K60" si="31">I15/(I15+E15)</f>
        <v>0.86319311139679022</v>
      </c>
      <c r="J60" s="238">
        <f t="shared" si="31"/>
        <v>0.86319311139679022</v>
      </c>
      <c r="K60" s="239">
        <f t="shared" si="31"/>
        <v>0.86319311139679022</v>
      </c>
      <c r="L60" s="238">
        <v>1</v>
      </c>
      <c r="M60" s="238">
        <v>1</v>
      </c>
      <c r="N60" s="238">
        <v>1</v>
      </c>
      <c r="O60" s="238">
        <v>1</v>
      </c>
      <c r="P60" s="237">
        <f>P15/(P15+L15)</f>
        <v>0.86319311139679022</v>
      </c>
      <c r="Q60" s="238">
        <f t="shared" ref="Q60:S60" si="32">Q15/(Q15+M15)</f>
        <v>0.86319311139679022</v>
      </c>
      <c r="R60" s="238">
        <f t="shared" si="32"/>
        <v>0.86319311139679022</v>
      </c>
      <c r="S60" s="239">
        <f t="shared" si="32"/>
        <v>0.86319311139679022</v>
      </c>
      <c r="T60" s="238"/>
      <c r="U60" s="238"/>
      <c r="V60" s="238"/>
      <c r="W60" s="238"/>
      <c r="X60" s="240"/>
      <c r="Y60" s="241"/>
      <c r="Z60" s="241"/>
      <c r="AA60" s="242"/>
      <c r="AB60" s="243"/>
      <c r="AC60" s="58" t="s">
        <v>30</v>
      </c>
      <c r="AD60" s="47"/>
    </row>
    <row r="61" spans="1:30" x14ac:dyDescent="0.2">
      <c r="A61" s="37" t="s">
        <v>112</v>
      </c>
      <c r="B61" s="179" t="s">
        <v>4</v>
      </c>
      <c r="C61" s="35"/>
      <c r="D61" s="237">
        <f>D$24*D60</f>
        <v>1.5</v>
      </c>
      <c r="E61" s="238">
        <f t="shared" ref="E61:G61" si="33">E$24*E60</f>
        <v>1.5</v>
      </c>
      <c r="F61" s="238">
        <f t="shared" si="33"/>
        <v>1.5</v>
      </c>
      <c r="G61" s="239">
        <f t="shared" si="33"/>
        <v>1.5</v>
      </c>
      <c r="H61" s="237">
        <f>H25*H60</f>
        <v>0.25895793341903706</v>
      </c>
      <c r="I61" s="238">
        <f t="shared" ref="I61:K61" si="34">I25*I60</f>
        <v>0.25895793341903706</v>
      </c>
      <c r="J61" s="238">
        <f t="shared" si="34"/>
        <v>0.25895793341903706</v>
      </c>
      <c r="K61" s="239">
        <f t="shared" si="34"/>
        <v>0.25895793341903706</v>
      </c>
      <c r="L61" s="238">
        <f>L$24*L60</f>
        <v>1.5</v>
      </c>
      <c r="M61" s="238">
        <f t="shared" ref="M61:O61" si="35">M$24*M60</f>
        <v>1.5</v>
      </c>
      <c r="N61" s="238">
        <f t="shared" si="35"/>
        <v>1.5</v>
      </c>
      <c r="O61" s="238">
        <f t="shared" si="35"/>
        <v>1.5</v>
      </c>
      <c r="P61" s="237">
        <f>P$25*P60</f>
        <v>0.25895793341903706</v>
      </c>
      <c r="Q61" s="238">
        <f t="shared" ref="Q61:S61" si="36">Q$25*Q60</f>
        <v>0.25895793341903706</v>
      </c>
      <c r="R61" s="238">
        <f t="shared" si="36"/>
        <v>0.25895793341903706</v>
      </c>
      <c r="S61" s="239">
        <f t="shared" si="36"/>
        <v>0.25895793341903706</v>
      </c>
      <c r="T61" s="238"/>
      <c r="U61" s="238"/>
      <c r="V61" s="238"/>
      <c r="W61" s="238"/>
      <c r="X61" s="240">
        <f>SQRT(SUMSQ(D61,H61,L61,P61))</f>
        <v>2.1527002630559871</v>
      </c>
      <c r="Y61" s="241">
        <f t="shared" ref="Y61:AA61" si="37">SQRT(SUMSQ(E61,I61,M61,Q61))</f>
        <v>2.1527002630559871</v>
      </c>
      <c r="Z61" s="241">
        <f t="shared" si="37"/>
        <v>2.1527002630559871</v>
      </c>
      <c r="AA61" s="242">
        <f t="shared" si="37"/>
        <v>2.1527002630559871</v>
      </c>
      <c r="AB61" s="243"/>
      <c r="AC61" s="69" t="s">
        <v>127</v>
      </c>
      <c r="AD61" s="47"/>
    </row>
    <row r="62" spans="1:30" x14ac:dyDescent="0.2">
      <c r="A62" s="236"/>
      <c r="B62" s="126"/>
      <c r="C62" s="25"/>
      <c r="D62" s="39"/>
      <c r="E62" s="40"/>
      <c r="F62" s="40"/>
      <c r="G62" s="141"/>
      <c r="H62" s="39"/>
      <c r="I62" s="40"/>
      <c r="J62" s="40"/>
      <c r="K62" s="141"/>
      <c r="L62" s="40"/>
      <c r="M62" s="40"/>
      <c r="N62" s="40"/>
      <c r="O62" s="141"/>
      <c r="P62" s="39"/>
      <c r="Q62" s="40"/>
      <c r="R62" s="40"/>
      <c r="S62" s="141"/>
      <c r="T62" s="40"/>
      <c r="U62" s="40"/>
      <c r="V62" s="40"/>
      <c r="W62" s="40"/>
      <c r="X62" s="147"/>
      <c r="Y62" s="71"/>
      <c r="Z62" s="71"/>
      <c r="AA62" s="148"/>
      <c r="AB62" s="106"/>
      <c r="AC62" s="69"/>
      <c r="AD62" s="47"/>
    </row>
    <row r="63" spans="1:30" x14ac:dyDescent="0.2">
      <c r="A63" s="236"/>
      <c r="B63" s="126"/>
      <c r="C63" s="25"/>
      <c r="D63" s="39"/>
      <c r="E63" s="40"/>
      <c r="F63" s="40"/>
      <c r="G63" s="141"/>
      <c r="H63" s="39"/>
      <c r="I63" s="40"/>
      <c r="J63" s="40"/>
      <c r="K63" s="141"/>
      <c r="L63" s="40"/>
      <c r="M63" s="40"/>
      <c r="N63" s="40"/>
      <c r="O63" s="141"/>
      <c r="P63" s="39"/>
      <c r="Q63" s="40"/>
      <c r="R63" s="40"/>
      <c r="S63" s="141"/>
      <c r="T63" s="40"/>
      <c r="U63" s="40"/>
      <c r="V63" s="40"/>
      <c r="W63" s="40"/>
      <c r="X63" s="147"/>
      <c r="Y63" s="71"/>
      <c r="Z63" s="71"/>
      <c r="AA63" s="148"/>
      <c r="AB63" s="106"/>
      <c r="AC63" s="69"/>
      <c r="AD63" s="47"/>
    </row>
    <row r="64" spans="1:30" x14ac:dyDescent="0.2">
      <c r="A64" s="34" t="s">
        <v>113</v>
      </c>
      <c r="B64" s="179" t="s">
        <v>5</v>
      </c>
      <c r="C64" s="228"/>
      <c r="D64" s="237">
        <v>1</v>
      </c>
      <c r="E64" s="238">
        <v>1</v>
      </c>
      <c r="F64" s="238">
        <v>1</v>
      </c>
      <c r="G64" s="239">
        <v>1</v>
      </c>
      <c r="H64" s="237">
        <v>1</v>
      </c>
      <c r="I64" s="238">
        <v>1</v>
      </c>
      <c r="J64" s="238">
        <v>1</v>
      </c>
      <c r="K64" s="239">
        <v>1</v>
      </c>
      <c r="L64" s="238">
        <v>1</v>
      </c>
      <c r="M64" s="238">
        <v>1</v>
      </c>
      <c r="N64" s="238">
        <v>1</v>
      </c>
      <c r="O64" s="238">
        <v>1</v>
      </c>
      <c r="P64" s="237">
        <v>1</v>
      </c>
      <c r="Q64" s="238">
        <v>1</v>
      </c>
      <c r="R64" s="238">
        <v>1</v>
      </c>
      <c r="S64" s="239">
        <v>1</v>
      </c>
      <c r="T64" s="238">
        <v>1</v>
      </c>
      <c r="U64" s="238">
        <v>1</v>
      </c>
      <c r="V64" s="238">
        <v>1</v>
      </c>
      <c r="W64" s="238">
        <v>1</v>
      </c>
      <c r="X64" s="240"/>
      <c r="Y64" s="241"/>
      <c r="Z64" s="241"/>
      <c r="AA64" s="242"/>
      <c r="AB64" s="243"/>
      <c r="AC64" s="58" t="s">
        <v>30</v>
      </c>
      <c r="AD64" s="47"/>
    </row>
    <row r="65" spans="1:30" x14ac:dyDescent="0.2">
      <c r="A65" s="37" t="s">
        <v>114</v>
      </c>
      <c r="B65" s="179" t="s">
        <v>4</v>
      </c>
      <c r="C65" s="228"/>
      <c r="D65" s="237">
        <f>D$24*D64</f>
        <v>1.5</v>
      </c>
      <c r="E65" s="238">
        <f t="shared" ref="E65:G65" si="38">E$24*E64</f>
        <v>1.5</v>
      </c>
      <c r="F65" s="238">
        <f t="shared" si="38"/>
        <v>1.5</v>
      </c>
      <c r="G65" s="239">
        <f t="shared" si="38"/>
        <v>1.5</v>
      </c>
      <c r="H65" s="237">
        <f>H$25*H64</f>
        <v>0.3</v>
      </c>
      <c r="I65" s="238">
        <f t="shared" ref="I65:K65" si="39">I$25*I64</f>
        <v>0.3</v>
      </c>
      <c r="J65" s="238">
        <f t="shared" si="39"/>
        <v>0.3</v>
      </c>
      <c r="K65" s="239">
        <f t="shared" si="39"/>
        <v>0.3</v>
      </c>
      <c r="L65" s="238">
        <f>L24*L64</f>
        <v>1.5</v>
      </c>
      <c r="M65" s="238">
        <f t="shared" ref="M65:O65" si="40">M24*M64</f>
        <v>1.5</v>
      </c>
      <c r="N65" s="238">
        <f t="shared" si="40"/>
        <v>1.5</v>
      </c>
      <c r="O65" s="238">
        <f t="shared" si="40"/>
        <v>1.5</v>
      </c>
      <c r="P65" s="237">
        <f>P$25*P64</f>
        <v>0.3</v>
      </c>
      <c r="Q65" s="238">
        <f t="shared" ref="Q65:S65" si="41">Q$25*Q64</f>
        <v>0.3</v>
      </c>
      <c r="R65" s="238">
        <f t="shared" si="41"/>
        <v>0.3</v>
      </c>
      <c r="S65" s="239">
        <f t="shared" si="41"/>
        <v>0.3</v>
      </c>
      <c r="T65" s="238">
        <f>T25*T64</f>
        <v>4.5</v>
      </c>
      <c r="U65" s="238">
        <f t="shared" ref="U65:W65" si="42">U25*U64</f>
        <v>4.5</v>
      </c>
      <c r="V65" s="238">
        <f t="shared" si="42"/>
        <v>4.5</v>
      </c>
      <c r="W65" s="238">
        <f t="shared" si="42"/>
        <v>4.5</v>
      </c>
      <c r="X65" s="240">
        <f>SQRT(SUMSQ(D65,H65,L65,P65))+T65</f>
        <v>6.6633307652783937</v>
      </c>
      <c r="Y65" s="241">
        <f>SQRT(SUMSQ(E65,I65,M65,Q65))+U65</f>
        <v>6.6633307652783937</v>
      </c>
      <c r="Z65" s="241">
        <f t="shared" ref="Z65:AA65" si="43">SQRT(SUMSQ(F65,J65,N65,R65))+V65</f>
        <v>6.6633307652783937</v>
      </c>
      <c r="AA65" s="242">
        <f t="shared" si="43"/>
        <v>6.6633307652783937</v>
      </c>
      <c r="AB65" s="243"/>
      <c r="AC65" s="69" t="s">
        <v>125</v>
      </c>
      <c r="AD65" s="47"/>
    </row>
    <row r="66" spans="1:30" ht="13.5" thickBot="1" x14ac:dyDescent="0.25">
      <c r="A66" s="83"/>
      <c r="B66" s="288"/>
      <c r="C66" s="95"/>
      <c r="D66" s="180"/>
      <c r="E66" s="182"/>
      <c r="F66" s="182"/>
      <c r="G66" s="181"/>
      <c r="H66" s="180"/>
      <c r="I66" s="182"/>
      <c r="J66" s="182"/>
      <c r="K66" s="181"/>
      <c r="L66" s="182"/>
      <c r="M66" s="182"/>
      <c r="N66" s="182"/>
      <c r="O66" s="181"/>
      <c r="P66" s="180"/>
      <c r="Q66" s="182"/>
      <c r="R66" s="182"/>
      <c r="S66" s="181"/>
      <c r="T66" s="182"/>
      <c r="U66" s="182"/>
      <c r="V66" s="182"/>
      <c r="W66" s="182"/>
      <c r="X66" s="144"/>
      <c r="Y66" s="219"/>
      <c r="Z66" s="219"/>
      <c r="AA66" s="109"/>
      <c r="AB66" s="109"/>
      <c r="AC66" s="70"/>
      <c r="AD66" s="47"/>
    </row>
    <row r="67" spans="1:30" x14ac:dyDescent="0.2">
      <c r="B67" s="25"/>
      <c r="C67" s="25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1"/>
      <c r="Y67" s="41"/>
      <c r="Z67" s="41"/>
      <c r="AA67" s="41"/>
      <c r="AB67" s="41"/>
      <c r="AC67" s="41"/>
      <c r="AD67" s="47"/>
    </row>
    <row r="68" spans="1:30" ht="13.5" thickBot="1" x14ac:dyDescent="0.25">
      <c r="A68" s="183"/>
      <c r="P68" s="47"/>
      <c r="Q68" s="47"/>
      <c r="R68" s="47"/>
      <c r="S68" s="47"/>
      <c r="T68" s="47"/>
      <c r="U68" s="47"/>
      <c r="V68" s="47"/>
      <c r="W68" s="47"/>
      <c r="AD68" s="47"/>
    </row>
    <row r="69" spans="1:30" x14ac:dyDescent="0.2">
      <c r="A69" s="9" t="s">
        <v>26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28"/>
      <c r="Q69" s="28"/>
      <c r="R69" s="28"/>
      <c r="S69" s="28"/>
      <c r="T69" s="28"/>
      <c r="U69" s="28"/>
      <c r="V69" s="28"/>
      <c r="W69" s="28"/>
      <c r="X69" s="44"/>
      <c r="Y69" s="44"/>
      <c r="Z69" s="44"/>
      <c r="AA69" s="44"/>
      <c r="AB69" s="44"/>
      <c r="AC69" s="13" t="s">
        <v>0</v>
      </c>
      <c r="AD69" s="47"/>
    </row>
    <row r="70" spans="1:30" ht="13.5" thickBot="1" x14ac:dyDescent="0.25">
      <c r="A70" s="92" t="s">
        <v>121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5"/>
      <c r="Y70" s="25"/>
      <c r="Z70" s="25"/>
      <c r="AA70" s="25"/>
      <c r="AB70" s="25"/>
      <c r="AC70" s="68"/>
      <c r="AD70" s="47"/>
    </row>
    <row r="71" spans="1:30" x14ac:dyDescent="0.2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8"/>
      <c r="Q71" s="28"/>
      <c r="R71" s="28"/>
      <c r="S71" s="28"/>
      <c r="T71" s="28"/>
      <c r="U71" s="28"/>
      <c r="V71" s="28"/>
      <c r="W71" s="28"/>
      <c r="X71" s="44"/>
      <c r="Y71" s="44"/>
      <c r="Z71" s="44"/>
      <c r="AA71" s="44"/>
      <c r="AB71" s="44"/>
      <c r="AC71" s="55"/>
      <c r="AD71" s="47"/>
    </row>
    <row r="72" spans="1:30" ht="13.5" thickBot="1" x14ac:dyDescent="0.25">
      <c r="P72" s="47"/>
      <c r="Q72" s="47"/>
      <c r="R72" s="47"/>
      <c r="S72" s="47"/>
      <c r="T72" s="47"/>
      <c r="U72" s="47"/>
      <c r="V72" s="47"/>
      <c r="W72" s="47"/>
      <c r="X72" s="43"/>
      <c r="Y72" s="43"/>
      <c r="Z72" s="43"/>
      <c r="AA72" s="43"/>
      <c r="AB72" s="43"/>
      <c r="AD72" s="47"/>
    </row>
    <row r="73" spans="1:30" x14ac:dyDescent="0.2">
      <c r="A73" s="9" t="s">
        <v>27</v>
      </c>
      <c r="B73" s="64"/>
      <c r="C73" s="268"/>
      <c r="D73" s="291" t="s">
        <v>73</v>
      </c>
      <c r="E73" s="292"/>
      <c r="F73" s="292"/>
      <c r="G73" s="293"/>
      <c r="H73" s="291" t="s">
        <v>79</v>
      </c>
      <c r="I73" s="292"/>
      <c r="J73" s="292"/>
      <c r="K73" s="293"/>
      <c r="L73" s="291" t="s">
        <v>63</v>
      </c>
      <c r="M73" s="292"/>
      <c r="N73" s="292"/>
      <c r="O73" s="293"/>
      <c r="P73" s="291" t="s">
        <v>64</v>
      </c>
      <c r="Q73" s="292"/>
      <c r="R73" s="292"/>
      <c r="S73" s="293"/>
      <c r="T73" s="203"/>
      <c r="U73" s="203"/>
      <c r="V73" s="203"/>
      <c r="W73" s="203"/>
      <c r="X73" s="12"/>
      <c r="Y73" s="12"/>
      <c r="Z73" s="12"/>
      <c r="AA73" s="12"/>
      <c r="AB73" s="12"/>
      <c r="AC73" s="13" t="s">
        <v>0</v>
      </c>
      <c r="AD73" s="47"/>
    </row>
    <row r="74" spans="1:30" x14ac:dyDescent="0.2">
      <c r="A74" s="29"/>
      <c r="B74" s="15"/>
      <c r="C74" s="196"/>
      <c r="D74" s="124" t="s">
        <v>48</v>
      </c>
      <c r="E74" s="196" t="s">
        <v>96</v>
      </c>
      <c r="F74" s="196" t="s">
        <v>97</v>
      </c>
      <c r="G74" s="103" t="s">
        <v>98</v>
      </c>
      <c r="H74" s="124" t="s">
        <v>48</v>
      </c>
      <c r="I74" s="196" t="s">
        <v>96</v>
      </c>
      <c r="J74" s="196" t="s">
        <v>97</v>
      </c>
      <c r="K74" s="103" t="s">
        <v>98</v>
      </c>
      <c r="L74" s="124" t="s">
        <v>48</v>
      </c>
      <c r="M74" s="196" t="s">
        <v>96</v>
      </c>
      <c r="N74" s="196" t="s">
        <v>97</v>
      </c>
      <c r="O74" s="103" t="s">
        <v>98</v>
      </c>
      <c r="P74" s="124" t="s">
        <v>48</v>
      </c>
      <c r="Q74" s="196" t="s">
        <v>96</v>
      </c>
      <c r="R74" s="196" t="s">
        <v>97</v>
      </c>
      <c r="S74" s="103" t="s">
        <v>98</v>
      </c>
      <c r="T74" s="204"/>
      <c r="U74" s="204"/>
      <c r="V74" s="204"/>
      <c r="W74" s="204"/>
      <c r="X74" s="8"/>
      <c r="Y74" s="8"/>
      <c r="Z74" s="8"/>
      <c r="AA74" s="8"/>
      <c r="AB74" s="8"/>
      <c r="AC74" s="104"/>
      <c r="AD74" s="47"/>
    </row>
    <row r="75" spans="1:30" x14ac:dyDescent="0.2">
      <c r="A75" s="14"/>
      <c r="B75" s="15"/>
      <c r="C75" s="196"/>
      <c r="D75" s="16"/>
      <c r="E75" s="17"/>
      <c r="F75" s="17"/>
      <c r="G75" s="140"/>
      <c r="H75" s="16"/>
      <c r="I75" s="17"/>
      <c r="J75" s="17"/>
      <c r="K75" s="140"/>
      <c r="L75" s="17"/>
      <c r="M75" s="17"/>
      <c r="N75" s="17"/>
      <c r="O75" s="17"/>
      <c r="P75" s="16"/>
      <c r="Q75" s="17"/>
      <c r="R75" s="17"/>
      <c r="S75" s="140"/>
      <c r="T75" s="17"/>
      <c r="U75" s="17"/>
      <c r="V75" s="17"/>
      <c r="W75" s="17"/>
      <c r="X75" s="8"/>
      <c r="Y75" s="8"/>
      <c r="Z75" s="8"/>
      <c r="AA75" s="8"/>
      <c r="AB75" s="8"/>
      <c r="AC75" s="56"/>
      <c r="AD75" s="47"/>
    </row>
    <row r="76" spans="1:30" x14ac:dyDescent="0.2">
      <c r="A76" s="19" t="s">
        <v>39</v>
      </c>
      <c r="B76" s="20" t="s">
        <v>2</v>
      </c>
      <c r="C76" s="18"/>
      <c r="D76" s="145">
        <f>D7</f>
        <v>-98</v>
      </c>
      <c r="E76" s="184">
        <f>E7</f>
        <v>-98</v>
      </c>
      <c r="F76" s="184">
        <f>F7</f>
        <v>-98</v>
      </c>
      <c r="G76" s="146">
        <f>G7</f>
        <v>-98</v>
      </c>
      <c r="H76" s="145"/>
      <c r="I76" s="184"/>
      <c r="J76" s="184"/>
      <c r="K76" s="146"/>
      <c r="L76" s="184">
        <f>L7</f>
        <v>-98</v>
      </c>
      <c r="M76" s="184">
        <f>M7</f>
        <v>-98</v>
      </c>
      <c r="N76" s="184">
        <f>N7</f>
        <v>-98</v>
      </c>
      <c r="O76" s="146">
        <f>O7</f>
        <v>-98</v>
      </c>
      <c r="P76" s="145"/>
      <c r="Q76" s="184"/>
      <c r="R76" s="184"/>
      <c r="S76" s="146"/>
      <c r="T76" s="184"/>
      <c r="U76" s="184"/>
      <c r="V76" s="184"/>
      <c r="W76" s="184"/>
      <c r="X76" s="8"/>
      <c r="Y76" s="8"/>
      <c r="Z76" s="8"/>
      <c r="AA76" s="8"/>
      <c r="AB76" s="8"/>
      <c r="AC76" s="54"/>
      <c r="AD76" s="47"/>
    </row>
    <row r="77" spans="1:30" x14ac:dyDescent="0.2">
      <c r="A77" s="19" t="s">
        <v>3</v>
      </c>
      <c r="B77" s="20" t="s">
        <v>4</v>
      </c>
      <c r="C77" s="18"/>
      <c r="D77" s="79"/>
      <c r="E77" s="21"/>
      <c r="F77" s="21"/>
      <c r="G77" s="57"/>
      <c r="H77" s="130">
        <f>H8</f>
        <v>8</v>
      </c>
      <c r="I77" s="23">
        <f>I8</f>
        <v>8</v>
      </c>
      <c r="J77" s="23">
        <f>J8</f>
        <v>8</v>
      </c>
      <c r="K77" s="122">
        <f>K8</f>
        <v>8</v>
      </c>
      <c r="L77" s="21"/>
      <c r="M77" s="21"/>
      <c r="N77" s="21"/>
      <c r="O77" s="57"/>
      <c r="P77" s="210">
        <f>P8</f>
        <v>8</v>
      </c>
      <c r="Q77" s="211">
        <f>Q8</f>
        <v>8</v>
      </c>
      <c r="R77" s="211">
        <f>R8</f>
        <v>8</v>
      </c>
      <c r="S77" s="122">
        <f>S8</f>
        <v>8</v>
      </c>
      <c r="T77" s="23"/>
      <c r="U77" s="23"/>
      <c r="V77" s="23"/>
      <c r="W77" s="23"/>
      <c r="X77" s="8"/>
      <c r="Y77" s="8"/>
      <c r="Z77" s="8"/>
      <c r="AA77" s="8"/>
      <c r="AB77" s="8"/>
      <c r="AC77" s="54"/>
      <c r="AD77" s="47"/>
    </row>
    <row r="78" spans="1:30" x14ac:dyDescent="0.2">
      <c r="A78" s="33" t="s">
        <v>65</v>
      </c>
      <c r="B78" s="57" t="s">
        <v>4</v>
      </c>
      <c r="C78" s="23">
        <f>$C9</f>
        <v>-6</v>
      </c>
      <c r="D78" s="79"/>
      <c r="E78" s="21"/>
      <c r="F78" s="21"/>
      <c r="G78" s="57"/>
      <c r="H78" s="130"/>
      <c r="I78" s="23"/>
      <c r="J78" s="23"/>
      <c r="K78" s="122"/>
      <c r="L78" s="21"/>
      <c r="M78" s="21"/>
      <c r="N78" s="21"/>
      <c r="O78" s="57"/>
      <c r="P78" s="130"/>
      <c r="Q78" s="23"/>
      <c r="R78" s="23"/>
      <c r="S78" s="122"/>
      <c r="T78" s="23"/>
      <c r="U78" s="23"/>
      <c r="V78" s="23"/>
      <c r="W78" s="23"/>
      <c r="X78" s="8"/>
      <c r="Y78" s="8"/>
      <c r="Z78" s="8"/>
      <c r="AA78" s="8"/>
      <c r="AB78" s="8"/>
      <c r="AC78" s="54"/>
      <c r="AD78" s="47"/>
    </row>
    <row r="79" spans="1:30" x14ac:dyDescent="0.2">
      <c r="A79" s="19"/>
      <c r="B79" s="20"/>
      <c r="C79" s="18"/>
      <c r="D79" s="79"/>
      <c r="E79" s="21"/>
      <c r="F79" s="21"/>
      <c r="G79" s="57"/>
      <c r="H79" s="130"/>
      <c r="I79" s="23"/>
      <c r="J79" s="23"/>
      <c r="K79" s="122"/>
      <c r="L79" s="21"/>
      <c r="M79" s="21"/>
      <c r="N79" s="21"/>
      <c r="O79" s="57"/>
      <c r="P79" s="130"/>
      <c r="Q79" s="23"/>
      <c r="R79" s="23"/>
      <c r="S79" s="122"/>
      <c r="T79" s="23"/>
      <c r="U79" s="23"/>
      <c r="V79" s="23"/>
      <c r="W79" s="23"/>
      <c r="X79" s="8"/>
      <c r="Y79" s="8"/>
      <c r="Z79" s="8"/>
      <c r="AA79" s="8"/>
      <c r="AB79" s="8"/>
      <c r="AC79" s="56"/>
      <c r="AD79" s="47"/>
    </row>
    <row r="80" spans="1:30" x14ac:dyDescent="0.2">
      <c r="A80" s="19" t="s">
        <v>10</v>
      </c>
      <c r="B80" s="20" t="s">
        <v>4</v>
      </c>
      <c r="C80" s="280">
        <v>-1</v>
      </c>
      <c r="D80" s="127">
        <v>0</v>
      </c>
      <c r="E80" s="185">
        <v>0</v>
      </c>
      <c r="F80" s="185">
        <v>0</v>
      </c>
      <c r="G80" s="128">
        <v>0</v>
      </c>
      <c r="H80" s="127">
        <v>0</v>
      </c>
      <c r="I80" s="185">
        <v>0</v>
      </c>
      <c r="J80" s="185">
        <v>0</v>
      </c>
      <c r="K80" s="128">
        <v>0</v>
      </c>
      <c r="L80" s="185">
        <v>0</v>
      </c>
      <c r="M80" s="185">
        <v>0</v>
      </c>
      <c r="N80" s="185">
        <v>0</v>
      </c>
      <c r="O80" s="128">
        <v>0</v>
      </c>
      <c r="P80" s="127">
        <v>0</v>
      </c>
      <c r="Q80" s="185">
        <v>0</v>
      </c>
      <c r="R80" s="185">
        <v>0</v>
      </c>
      <c r="S80" s="128">
        <v>0</v>
      </c>
      <c r="T80" s="23"/>
      <c r="U80" s="23"/>
      <c r="V80" s="23"/>
      <c r="W80" s="23"/>
      <c r="X80" s="8"/>
      <c r="Y80" s="8"/>
      <c r="Z80" s="8"/>
      <c r="AA80" s="8"/>
      <c r="AB80" s="8"/>
      <c r="AC80" s="22" t="s">
        <v>8</v>
      </c>
    </row>
    <row r="81" spans="1:29" x14ac:dyDescent="0.2">
      <c r="A81" s="33" t="s">
        <v>9</v>
      </c>
      <c r="B81" s="20" t="s">
        <v>4</v>
      </c>
      <c r="C81" s="248">
        <f>C78+C80</f>
        <v>-7</v>
      </c>
      <c r="D81" s="147">
        <f>D76+D80</f>
        <v>-98</v>
      </c>
      <c r="E81" s="71">
        <f t="shared" ref="E81:F81" si="44">E76+E80</f>
        <v>-98</v>
      </c>
      <c r="F81" s="71">
        <f t="shared" si="44"/>
        <v>-98</v>
      </c>
      <c r="G81" s="148">
        <f>G76+G80</f>
        <v>-98</v>
      </c>
      <c r="H81" s="147">
        <f>H77+H80</f>
        <v>8</v>
      </c>
      <c r="I81" s="71">
        <f t="shared" ref="I81:J81" si="45">I77+I80</f>
        <v>8</v>
      </c>
      <c r="J81" s="71">
        <f t="shared" si="45"/>
        <v>8</v>
      </c>
      <c r="K81" s="148">
        <f>K77+K80</f>
        <v>8</v>
      </c>
      <c r="L81" s="71">
        <f>L76+L80</f>
        <v>-98</v>
      </c>
      <c r="M81" s="71">
        <f t="shared" ref="M81:N81" si="46">M76+M80</f>
        <v>-98</v>
      </c>
      <c r="N81" s="71">
        <f t="shared" si="46"/>
        <v>-98</v>
      </c>
      <c r="O81" s="148">
        <f>O76+O80</f>
        <v>-98</v>
      </c>
      <c r="P81" s="224">
        <f>P77+P80</f>
        <v>8</v>
      </c>
      <c r="Q81" s="225">
        <f t="shared" ref="Q81:R81" si="47">Q77+Q80</f>
        <v>8</v>
      </c>
      <c r="R81" s="225">
        <f t="shared" si="47"/>
        <v>8</v>
      </c>
      <c r="S81" s="148">
        <f>S77+S80</f>
        <v>8</v>
      </c>
      <c r="T81" s="71"/>
      <c r="U81" s="71"/>
      <c r="V81" s="71"/>
      <c r="W81" s="71"/>
      <c r="X81" s="8"/>
      <c r="Y81" s="8"/>
      <c r="Z81" s="8"/>
      <c r="AA81" s="8"/>
      <c r="AB81" s="8"/>
      <c r="AC81" s="22" t="s">
        <v>12</v>
      </c>
    </row>
    <row r="82" spans="1:29" x14ac:dyDescent="0.2">
      <c r="A82" s="19"/>
      <c r="B82" s="20"/>
      <c r="C82" s="18"/>
      <c r="D82" s="99"/>
      <c r="E82" s="18"/>
      <c r="F82" s="18"/>
      <c r="G82" s="20"/>
      <c r="H82" s="99"/>
      <c r="I82" s="18"/>
      <c r="J82" s="18"/>
      <c r="K82" s="20"/>
      <c r="L82" s="18"/>
      <c r="M82" s="18"/>
      <c r="N82" s="18"/>
      <c r="O82" s="18"/>
      <c r="P82" s="99"/>
      <c r="Q82" s="18"/>
      <c r="R82" s="18"/>
      <c r="S82" s="20"/>
      <c r="T82" s="18"/>
      <c r="U82" s="18"/>
      <c r="V82" s="18"/>
      <c r="W82" s="18"/>
      <c r="X82" s="8"/>
      <c r="Y82" s="8"/>
      <c r="Z82" s="8"/>
      <c r="AA82" s="8"/>
      <c r="AB82" s="8"/>
      <c r="AC82" s="56"/>
    </row>
    <row r="83" spans="1:29" x14ac:dyDescent="0.2">
      <c r="A83" s="46" t="s">
        <v>7</v>
      </c>
      <c r="B83" s="20"/>
      <c r="C83" s="18"/>
      <c r="D83" s="99"/>
      <c r="E83" s="18"/>
      <c r="F83" s="18"/>
      <c r="G83" s="20"/>
      <c r="H83" s="99"/>
      <c r="I83" s="18"/>
      <c r="J83" s="18"/>
      <c r="K83" s="20"/>
      <c r="L83" s="18"/>
      <c r="M83" s="18"/>
      <c r="N83" s="18"/>
      <c r="O83" s="18"/>
      <c r="P83" s="99"/>
      <c r="Q83" s="18"/>
      <c r="R83" s="18"/>
      <c r="S83" s="20"/>
      <c r="T83" s="18"/>
      <c r="U83" s="18"/>
      <c r="V83" s="18"/>
      <c r="W83" s="18"/>
      <c r="X83" s="8"/>
      <c r="Y83" s="8"/>
      <c r="Z83" s="8"/>
      <c r="AA83" s="8"/>
      <c r="AB83" s="8"/>
      <c r="AC83" s="56"/>
    </row>
    <row r="84" spans="1:29" x14ac:dyDescent="0.2">
      <c r="A84" s="19" t="s">
        <v>28</v>
      </c>
      <c r="B84" s="20" t="s">
        <v>42</v>
      </c>
      <c r="C84" s="18"/>
      <c r="D84" s="134">
        <f>(10^12)*(10^-3)*(D5/15)*10^(D81/10)</f>
        <v>0.15848931924611098</v>
      </c>
      <c r="E84" s="198">
        <f>(10^12)*(10^-3)*(E5/15)*10^(E81/10)</f>
        <v>0.15848931924611098</v>
      </c>
      <c r="F84" s="198">
        <f>(10^12)*(10^-3)*(F5/15)*10^(F81/10)</f>
        <v>0.15848931924611098</v>
      </c>
      <c r="G84" s="121">
        <f>(10^12)*(10^-3)*(G5/15)*10^(G81/10)</f>
        <v>0.15848931924611098</v>
      </c>
      <c r="H84" s="134">
        <f>(10^12)*(10^-3)*(D5/15)*10^((D81+H81)/10)</f>
        <v>1</v>
      </c>
      <c r="I84" s="198">
        <f>(10^12)*(10^-3)*(E5/15)*10^((E81+I81)/10)</f>
        <v>1</v>
      </c>
      <c r="J84" s="198">
        <f>(10^12)*(10^-3)*(F5/15)*10^((F81+J81)/10)</f>
        <v>1</v>
      </c>
      <c r="K84" s="121">
        <f>(10^12)*(10^-3)*(G5/15)*10^((G81+K81)/10)</f>
        <v>1</v>
      </c>
      <c r="L84" s="134">
        <f>(10^12)*(10^-3)*(L5/15)*10^(L81/10)</f>
        <v>0.15848931924611098</v>
      </c>
      <c r="M84" s="198">
        <f>(10^12)*(10^-3)*(M5/15)*10^(M81/10)</f>
        <v>0.15848931924611098</v>
      </c>
      <c r="N84" s="198">
        <f>(10^12)*(10^-3)*(N5/15)*10^(N81/10)</f>
        <v>0.15848931924611098</v>
      </c>
      <c r="O84" s="121">
        <f>(10^12)*(10^-3)*(O5/15)*10^(O81/10)</f>
        <v>0.15848931924611098</v>
      </c>
      <c r="P84" s="134">
        <f>(10^12)*(10^-3)*(L5/15)*10^((L81+P81)/10)</f>
        <v>1</v>
      </c>
      <c r="Q84" s="198">
        <f>(10^12)*(10^-3)*(M5/15)*10^((M81+Q81)/10)</f>
        <v>1</v>
      </c>
      <c r="R84" s="198">
        <f>(10^12)*(10^-3)*(N5/15)*10^((N81+R81)/10)</f>
        <v>1</v>
      </c>
      <c r="S84" s="121">
        <f>(10^12)*(10^-3)*(O5/15)*10^((O81+S81)/10)</f>
        <v>1</v>
      </c>
      <c r="T84" s="198"/>
      <c r="U84" s="198"/>
      <c r="V84" s="198"/>
      <c r="W84" s="198"/>
      <c r="X84" s="8"/>
      <c r="Y84" s="8"/>
      <c r="Z84" s="8"/>
      <c r="AA84" s="8"/>
      <c r="AB84" s="8"/>
      <c r="AC84" s="56"/>
    </row>
    <row r="85" spans="1:29" x14ac:dyDescent="0.2">
      <c r="A85" s="31" t="s">
        <v>51</v>
      </c>
      <c r="B85" s="20" t="s">
        <v>4</v>
      </c>
      <c r="C85" s="18"/>
      <c r="D85" s="99"/>
      <c r="E85" s="18"/>
      <c r="F85" s="18"/>
      <c r="G85" s="20"/>
      <c r="H85" s="149">
        <f>10*LOG10(H84/D84)</f>
        <v>8.0000000000000089</v>
      </c>
      <c r="I85" s="207">
        <f t="shared" ref="I85:J85" si="48">10*LOG10(I84/E84)</f>
        <v>8.0000000000000089</v>
      </c>
      <c r="J85" s="207">
        <f t="shared" si="48"/>
        <v>8.0000000000000089</v>
      </c>
      <c r="K85" s="150">
        <f>10*LOG10(K84/G84)</f>
        <v>8.0000000000000089</v>
      </c>
      <c r="L85" s="99"/>
      <c r="M85" s="18"/>
      <c r="N85" s="18"/>
      <c r="O85" s="20"/>
      <c r="P85" s="226">
        <f>10*LOG10(P84/L84)</f>
        <v>8.0000000000000089</v>
      </c>
      <c r="Q85" s="227">
        <f t="shared" ref="Q85:R85" si="49">10*LOG10(Q84/M84)</f>
        <v>8.0000000000000089</v>
      </c>
      <c r="R85" s="227">
        <f t="shared" si="49"/>
        <v>8.0000000000000089</v>
      </c>
      <c r="S85" s="150">
        <f>10*LOG10(S84/O84)</f>
        <v>8.0000000000000089</v>
      </c>
      <c r="T85" s="207"/>
      <c r="U85" s="207"/>
      <c r="V85" s="207"/>
      <c r="W85" s="207"/>
      <c r="X85" s="8"/>
      <c r="Y85" s="8"/>
      <c r="Z85" s="8"/>
      <c r="AA85" s="8"/>
      <c r="AB85" s="8"/>
      <c r="AC85" s="22"/>
    </row>
    <row r="86" spans="1:29" x14ac:dyDescent="0.2">
      <c r="A86" s="139" t="s">
        <v>54</v>
      </c>
      <c r="B86" s="20" t="s">
        <v>40</v>
      </c>
      <c r="C86" s="18"/>
      <c r="D86" s="99"/>
      <c r="E86" s="18"/>
      <c r="F86" s="18"/>
      <c r="G86" s="20"/>
      <c r="H86" s="149">
        <f>D81+H81+10*LOG(D5/15)</f>
        <v>-90</v>
      </c>
      <c r="I86" s="207">
        <f>E81+I81+10*LOG(E5/15)</f>
        <v>-90</v>
      </c>
      <c r="J86" s="207">
        <f>F81+J81+10*LOG(F5/15)</f>
        <v>-90</v>
      </c>
      <c r="K86" s="150">
        <f>G81+K81+10*LOG(G5/15)</f>
        <v>-90</v>
      </c>
      <c r="L86" s="99"/>
      <c r="M86" s="18"/>
      <c r="N86" s="18"/>
      <c r="O86" s="20"/>
      <c r="P86" s="226">
        <f>L81+P81+10*LOG(L5/15)</f>
        <v>-90</v>
      </c>
      <c r="Q86" s="227">
        <f>M81+Q81+10*LOG(M5/15)</f>
        <v>-90</v>
      </c>
      <c r="R86" s="227">
        <f>N81+R81+10*LOG(N5/15)</f>
        <v>-90</v>
      </c>
      <c r="S86" s="150">
        <f>O81+S81+10*LOG(O5/15)</f>
        <v>-90</v>
      </c>
      <c r="T86" s="207"/>
      <c r="U86" s="207"/>
      <c r="V86" s="207"/>
      <c r="W86" s="207"/>
      <c r="X86" s="8"/>
      <c r="Y86" s="8"/>
      <c r="Z86" s="8"/>
      <c r="AA86" s="8"/>
      <c r="AB86" s="8"/>
      <c r="AC86" s="22"/>
    </row>
    <row r="87" spans="1:29" x14ac:dyDescent="0.2">
      <c r="A87" s="254" t="s">
        <v>33</v>
      </c>
      <c r="B87" s="20" t="s">
        <v>41</v>
      </c>
      <c r="C87" s="18"/>
      <c r="D87" s="255">
        <f>10*LOG((D84+H84)*10^-9)+10*LOG(H9*12)</f>
        <v>-61.409233761741973</v>
      </c>
      <c r="E87" s="248">
        <f>10*LOG((E84+I84)*10^-9)+10*LOG(I9*12)</f>
        <v>-61.409233761741973</v>
      </c>
      <c r="F87" s="248">
        <f>10*LOG((F84+J84)*10^-9)+10*LOG(J9*12)</f>
        <v>-61.409233761741973</v>
      </c>
      <c r="G87" s="256">
        <f>10*LOG((G84+K84)*10^-9)+10*LOG(K9*12)</f>
        <v>-61.409233761741973</v>
      </c>
      <c r="H87" s="255"/>
      <c r="I87" s="248"/>
      <c r="J87" s="248"/>
      <c r="K87" s="256"/>
      <c r="L87" s="255">
        <f>10*LOG((L84+P84)*10^-9)+10*LOG(P9*12)</f>
        <v>-61.409233761741973</v>
      </c>
      <c r="M87" s="248">
        <f>10*LOG((M84+Q84)*10^-9)+10*LOG(Q9*12)</f>
        <v>-61.409233761741973</v>
      </c>
      <c r="N87" s="248">
        <f>10*LOG((N84+R84)*10^-9)+10*LOG(R9*12)</f>
        <v>-61.409233761741973</v>
      </c>
      <c r="O87" s="256">
        <f>10*LOG((O84+S84)*10^-9)+10*LOG(S9*12)</f>
        <v>-61.409233761741973</v>
      </c>
      <c r="P87" s="255"/>
      <c r="Q87" s="248"/>
      <c r="R87" s="248"/>
      <c r="S87" s="256"/>
      <c r="T87" s="248"/>
      <c r="U87" s="248"/>
      <c r="V87" s="248"/>
      <c r="W87" s="248"/>
      <c r="X87" s="8"/>
      <c r="Y87" s="8"/>
      <c r="Z87" s="8"/>
      <c r="AA87" s="8"/>
      <c r="AB87" s="8"/>
      <c r="AC87" s="22"/>
    </row>
    <row r="88" spans="1:29" s="63" customFormat="1" x14ac:dyDescent="0.2">
      <c r="A88" s="264" t="s">
        <v>118</v>
      </c>
      <c r="B88" s="98" t="s">
        <v>4</v>
      </c>
      <c r="C88" s="265"/>
      <c r="D88" s="261"/>
      <c r="E88" s="62"/>
      <c r="F88" s="62"/>
      <c r="G88" s="249"/>
      <c r="H88" s="62"/>
      <c r="I88" s="62"/>
      <c r="J88" s="62"/>
      <c r="K88" s="62"/>
      <c r="L88" s="259"/>
      <c r="M88" s="186"/>
      <c r="N88" s="186"/>
      <c r="O88" s="249"/>
      <c r="P88" s="184">
        <f>P86-H86</f>
        <v>0</v>
      </c>
      <c r="Q88" s="184">
        <f t="shared" ref="Q88:S88" si="50">Q86-I86</f>
        <v>0</v>
      </c>
      <c r="R88" s="184">
        <f t="shared" si="50"/>
        <v>0</v>
      </c>
      <c r="S88" s="184">
        <f t="shared" si="50"/>
        <v>0</v>
      </c>
      <c r="T88" s="257"/>
      <c r="U88" s="100"/>
      <c r="V88" s="100"/>
      <c r="W88" s="100"/>
      <c r="X88" s="62"/>
      <c r="Y88" s="62"/>
      <c r="Z88" s="62"/>
      <c r="AA88" s="62"/>
      <c r="AB88" s="249"/>
      <c r="AC88" s="249"/>
    </row>
    <row r="89" spans="1:29" s="63" customFormat="1" x14ac:dyDescent="0.2">
      <c r="A89" s="264" t="s">
        <v>119</v>
      </c>
      <c r="B89" s="265" t="s">
        <v>4</v>
      </c>
      <c r="C89" s="269"/>
      <c r="D89" s="261"/>
      <c r="E89" s="62"/>
      <c r="F89" s="62"/>
      <c r="G89" s="249"/>
      <c r="H89" s="62"/>
      <c r="I89" s="62"/>
      <c r="J89" s="62"/>
      <c r="K89" s="62"/>
      <c r="L89" s="282">
        <f>L87-D87</f>
        <v>0</v>
      </c>
      <c r="M89" s="283">
        <f t="shared" ref="M89:O89" si="51">M87-E87</f>
        <v>0</v>
      </c>
      <c r="N89" s="283">
        <f t="shared" si="51"/>
        <v>0</v>
      </c>
      <c r="O89" s="284">
        <f t="shared" si="51"/>
        <v>0</v>
      </c>
      <c r="P89" s="174"/>
      <c r="Q89" s="174"/>
      <c r="R89" s="174"/>
      <c r="S89" s="100"/>
      <c r="T89" s="257"/>
      <c r="U89" s="100"/>
      <c r="V89" s="100"/>
      <c r="W89" s="100"/>
      <c r="X89" s="62"/>
      <c r="Y89" s="62"/>
      <c r="Z89" s="62"/>
      <c r="AA89" s="62"/>
      <c r="AB89" s="249"/>
      <c r="AC89" s="249"/>
    </row>
    <row r="90" spans="1:29" s="63" customFormat="1" ht="13.5" thickBot="1" x14ac:dyDescent="0.25">
      <c r="A90" s="193" t="s">
        <v>116</v>
      </c>
      <c r="B90" s="263" t="s">
        <v>117</v>
      </c>
      <c r="C90" s="270"/>
      <c r="D90" s="262"/>
      <c r="E90" s="250"/>
      <c r="F90" s="250"/>
      <c r="G90" s="253"/>
      <c r="H90" s="250"/>
      <c r="I90" s="250"/>
      <c r="J90" s="250"/>
      <c r="K90" s="250"/>
      <c r="L90" s="260"/>
      <c r="M90" s="251"/>
      <c r="N90" s="251"/>
      <c r="O90" s="253"/>
      <c r="P90" s="281">
        <f>P86-H86-C81</f>
        <v>7</v>
      </c>
      <c r="Q90" s="281">
        <f>Q86-I86-C81</f>
        <v>7</v>
      </c>
      <c r="R90" s="281">
        <f>R86-J86-C81</f>
        <v>7</v>
      </c>
      <c r="S90" s="281">
        <f>S86-K86-C81</f>
        <v>7</v>
      </c>
      <c r="T90" s="258"/>
      <c r="U90" s="252"/>
      <c r="V90" s="252"/>
      <c r="W90" s="252"/>
      <c r="X90" s="250"/>
      <c r="Y90" s="250"/>
      <c r="Z90" s="250"/>
      <c r="AA90" s="250"/>
      <c r="AB90" s="253"/>
      <c r="AC90" s="253"/>
    </row>
    <row r="91" spans="1:29" s="63" customFormat="1" x14ac:dyDescent="0.2">
      <c r="A91" s="80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186"/>
      <c r="M91" s="186"/>
      <c r="N91" s="186"/>
      <c r="O91" s="62"/>
      <c r="P91" s="100"/>
      <c r="Q91" s="100"/>
      <c r="R91" s="100"/>
      <c r="S91" s="100"/>
      <c r="T91" s="100"/>
      <c r="U91" s="100"/>
      <c r="V91" s="100"/>
      <c r="W91" s="100"/>
      <c r="X91" s="62"/>
      <c r="Y91" s="62"/>
      <c r="Z91" s="62"/>
      <c r="AA91" s="62"/>
      <c r="AB91" s="62"/>
      <c r="AC91" s="62"/>
    </row>
    <row r="92" spans="1:29" s="63" customFormat="1" ht="13.5" thickBot="1" x14ac:dyDescent="0.25">
      <c r="A92" s="65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100"/>
      <c r="Q92" s="100"/>
      <c r="R92" s="100"/>
      <c r="S92" s="100"/>
      <c r="T92" s="100"/>
      <c r="U92" s="100"/>
      <c r="V92" s="100"/>
      <c r="W92" s="100"/>
      <c r="X92" s="62"/>
      <c r="Y92" s="62"/>
      <c r="Z92" s="62"/>
      <c r="AA92" s="62"/>
      <c r="AB92" s="62"/>
      <c r="AC92" s="62"/>
    </row>
    <row r="93" spans="1:29" x14ac:dyDescent="0.2">
      <c r="A93" s="9" t="s">
        <v>29</v>
      </c>
      <c r="B93" s="11"/>
      <c r="C93" s="271"/>
      <c r="D93" s="291" t="s">
        <v>73</v>
      </c>
      <c r="E93" s="292"/>
      <c r="F93" s="292"/>
      <c r="G93" s="293"/>
      <c r="H93" s="291" t="s">
        <v>79</v>
      </c>
      <c r="I93" s="292"/>
      <c r="J93" s="292"/>
      <c r="K93" s="293"/>
      <c r="L93" s="291" t="s">
        <v>63</v>
      </c>
      <c r="M93" s="292"/>
      <c r="N93" s="292"/>
      <c r="O93" s="293"/>
      <c r="P93" s="291" t="s">
        <v>64</v>
      </c>
      <c r="Q93" s="292"/>
      <c r="R93" s="292"/>
      <c r="S93" s="293"/>
      <c r="T93" s="203"/>
      <c r="U93" s="203"/>
      <c r="V93" s="203"/>
      <c r="W93" s="203"/>
      <c r="X93" s="300" t="s">
        <v>18</v>
      </c>
      <c r="Y93" s="301"/>
      <c r="Z93" s="301"/>
      <c r="AA93" s="293"/>
      <c r="AB93" s="90" t="s">
        <v>62</v>
      </c>
      <c r="AC93" s="13" t="s">
        <v>61</v>
      </c>
    </row>
    <row r="94" spans="1:29" x14ac:dyDescent="0.2">
      <c r="A94" s="29"/>
      <c r="B94" s="18"/>
      <c r="C94" s="272"/>
      <c r="D94" s="124" t="s">
        <v>48</v>
      </c>
      <c r="E94" s="196" t="s">
        <v>96</v>
      </c>
      <c r="F94" s="196" t="s">
        <v>97</v>
      </c>
      <c r="G94" s="103" t="s">
        <v>98</v>
      </c>
      <c r="H94" s="124" t="s">
        <v>48</v>
      </c>
      <c r="I94" s="196" t="s">
        <v>96</v>
      </c>
      <c r="J94" s="196" t="s">
        <v>97</v>
      </c>
      <c r="K94" s="103" t="s">
        <v>98</v>
      </c>
      <c r="L94" s="124" t="s">
        <v>48</v>
      </c>
      <c r="M94" s="196" t="s">
        <v>96</v>
      </c>
      <c r="N94" s="196" t="s">
        <v>97</v>
      </c>
      <c r="O94" s="103" t="s">
        <v>98</v>
      </c>
      <c r="P94" s="124" t="s">
        <v>48</v>
      </c>
      <c r="Q94" s="196" t="s">
        <v>96</v>
      </c>
      <c r="R94" s="196" t="s">
        <v>97</v>
      </c>
      <c r="S94" s="103" t="s">
        <v>98</v>
      </c>
      <c r="T94" s="204"/>
      <c r="U94" s="204"/>
      <c r="V94" s="204"/>
      <c r="W94" s="204"/>
      <c r="X94" s="124" t="s">
        <v>48</v>
      </c>
      <c r="Y94" s="196" t="s">
        <v>96</v>
      </c>
      <c r="Z94" s="196" t="s">
        <v>97</v>
      </c>
      <c r="AA94" s="103" t="s">
        <v>98</v>
      </c>
      <c r="AB94" s="88"/>
      <c r="AC94" s="125"/>
    </row>
    <row r="95" spans="1:29" x14ac:dyDescent="0.2">
      <c r="A95" s="29"/>
      <c r="B95" s="18"/>
      <c r="C95" s="272"/>
      <c r="D95" s="75"/>
      <c r="E95" s="25"/>
      <c r="F95" s="25"/>
      <c r="G95" s="126"/>
      <c r="H95" s="75"/>
      <c r="I95" s="25"/>
      <c r="J95" s="25"/>
      <c r="K95" s="126"/>
      <c r="L95" s="75"/>
      <c r="M95" s="25"/>
      <c r="N95" s="25"/>
      <c r="O95" s="126"/>
      <c r="P95" s="75"/>
      <c r="Q95" s="25"/>
      <c r="R95" s="25"/>
      <c r="S95" s="126"/>
      <c r="T95" s="25"/>
      <c r="U95" s="25"/>
      <c r="V95" s="25"/>
      <c r="W95" s="25"/>
      <c r="X95" s="16"/>
      <c r="Y95" s="17"/>
      <c r="Z95" s="17"/>
      <c r="AA95" s="140"/>
      <c r="AB95" s="88"/>
      <c r="AC95" s="52"/>
    </row>
    <row r="96" spans="1:29" x14ac:dyDescent="0.2">
      <c r="A96" s="34" t="s">
        <v>84</v>
      </c>
      <c r="B96" s="35" t="s">
        <v>4</v>
      </c>
      <c r="C96" s="273"/>
      <c r="D96" s="48"/>
      <c r="E96" s="188"/>
      <c r="F96" s="188"/>
      <c r="G96" s="151"/>
      <c r="H96" s="187">
        <f>H97-X97</f>
        <v>7.7000000000000091</v>
      </c>
      <c r="I96" s="187">
        <f>I97-Y97</f>
        <v>7.7000000000000091</v>
      </c>
      <c r="J96" s="187">
        <f>J97-Z97</f>
        <v>7.7000000000000091</v>
      </c>
      <c r="K96" s="156">
        <f>K97-AA97</f>
        <v>7.7000000000000091</v>
      </c>
      <c r="L96" s="48"/>
      <c r="M96" s="188"/>
      <c r="N96" s="188"/>
      <c r="O96" s="151"/>
      <c r="P96" s="48"/>
      <c r="Q96" s="188"/>
      <c r="R96" s="188"/>
      <c r="S96" s="151"/>
      <c r="T96" s="188"/>
      <c r="U96" s="188"/>
      <c r="V96" s="188"/>
      <c r="W96" s="188"/>
      <c r="X96" s="48"/>
      <c r="Y96" s="188"/>
      <c r="Z96" s="188"/>
      <c r="AA96" s="151"/>
      <c r="AB96" s="112">
        <v>-4</v>
      </c>
      <c r="AC96" s="113" t="s">
        <v>134</v>
      </c>
    </row>
    <row r="97" spans="1:29" x14ac:dyDescent="0.2">
      <c r="A97" s="37" t="s">
        <v>85</v>
      </c>
      <c r="B97" s="35" t="s">
        <v>4</v>
      </c>
      <c r="C97" s="273"/>
      <c r="D97" s="48"/>
      <c r="E97" s="188"/>
      <c r="F97" s="188"/>
      <c r="G97" s="151"/>
      <c r="H97" s="48">
        <f>H85</f>
        <v>8.0000000000000089</v>
      </c>
      <c r="I97" s="188">
        <f>I85</f>
        <v>8.0000000000000089</v>
      </c>
      <c r="J97" s="188">
        <f>J85</f>
        <v>8.0000000000000089</v>
      </c>
      <c r="K97" s="151">
        <f>K85</f>
        <v>8.0000000000000089</v>
      </c>
      <c r="L97" s="48"/>
      <c r="M97" s="188"/>
      <c r="N97" s="188"/>
      <c r="O97" s="151"/>
      <c r="P97" s="48"/>
      <c r="Q97" s="188"/>
      <c r="R97" s="188"/>
      <c r="S97" s="151"/>
      <c r="T97" s="188"/>
      <c r="U97" s="188"/>
      <c r="V97" s="188"/>
      <c r="W97" s="188"/>
      <c r="X97" s="163">
        <f>X33</f>
        <v>0.3</v>
      </c>
      <c r="Y97" s="218">
        <f>Y33</f>
        <v>0.3</v>
      </c>
      <c r="Z97" s="218">
        <f>Z33</f>
        <v>0.3</v>
      </c>
      <c r="AA97" s="164">
        <f>AA33</f>
        <v>0.3</v>
      </c>
      <c r="AB97" s="111"/>
      <c r="AC97" s="22"/>
    </row>
    <row r="98" spans="1:29" x14ac:dyDescent="0.2">
      <c r="A98" s="34" t="s">
        <v>86</v>
      </c>
      <c r="B98" s="35" t="s">
        <v>4</v>
      </c>
      <c r="C98" s="273"/>
      <c r="D98" s="48"/>
      <c r="E98" s="188"/>
      <c r="F98" s="188"/>
      <c r="G98" s="151"/>
      <c r="H98" s="48">
        <f>H97+X97</f>
        <v>8.3000000000000096</v>
      </c>
      <c r="I98" s="188">
        <f>I97+Y97</f>
        <v>8.3000000000000096</v>
      </c>
      <c r="J98" s="188">
        <f t="shared" ref="J98" si="52">J97+Z97</f>
        <v>8.3000000000000096</v>
      </c>
      <c r="K98" s="151">
        <f>K97+AA97</f>
        <v>8.3000000000000096</v>
      </c>
      <c r="L98" s="48"/>
      <c r="M98" s="188"/>
      <c r="N98" s="188"/>
      <c r="O98" s="151"/>
      <c r="P98" s="48"/>
      <c r="Q98" s="188"/>
      <c r="R98" s="188"/>
      <c r="S98" s="151"/>
      <c r="T98" s="188"/>
      <c r="U98" s="188"/>
      <c r="V98" s="188"/>
      <c r="W98" s="188"/>
      <c r="X98" s="48"/>
      <c r="Y98" s="188"/>
      <c r="Z98" s="188"/>
      <c r="AA98" s="151"/>
      <c r="AB98" s="110"/>
      <c r="AC98" s="22"/>
    </row>
    <row r="99" spans="1:29" x14ac:dyDescent="0.2">
      <c r="A99" s="42"/>
      <c r="B99" s="25"/>
      <c r="C99" s="274"/>
      <c r="D99" s="45"/>
      <c r="E99" s="24"/>
      <c r="F99" s="24"/>
      <c r="G99" s="114"/>
      <c r="H99" s="45"/>
      <c r="I99" s="24"/>
      <c r="J99" s="24"/>
      <c r="K99" s="114"/>
      <c r="L99" s="45"/>
      <c r="M99" s="24"/>
      <c r="N99" s="24"/>
      <c r="O99" s="114"/>
      <c r="P99" s="45"/>
      <c r="Q99" s="24"/>
      <c r="R99" s="24"/>
      <c r="S99" s="114"/>
      <c r="T99" s="24"/>
      <c r="U99" s="24"/>
      <c r="V99" s="24"/>
      <c r="W99" s="24"/>
      <c r="X99" s="147"/>
      <c r="Y99" s="71"/>
      <c r="Z99" s="71"/>
      <c r="AA99" s="148"/>
      <c r="AB99" s="91"/>
      <c r="AC99" s="22"/>
    </row>
    <row r="100" spans="1:29" x14ac:dyDescent="0.2">
      <c r="A100" s="34" t="s">
        <v>87</v>
      </c>
      <c r="B100" s="86" t="s">
        <v>40</v>
      </c>
      <c r="C100" s="275"/>
      <c r="D100" s="49"/>
      <c r="E100" s="200"/>
      <c r="F100" s="200"/>
      <c r="G100" s="153"/>
      <c r="H100" s="187">
        <f>H101-X101</f>
        <v>-91.529705854077832</v>
      </c>
      <c r="I100" s="187">
        <f t="shared" ref="I100:J100" si="53">I101-Y101</f>
        <v>-91.529705854077832</v>
      </c>
      <c r="J100" s="187">
        <f t="shared" si="53"/>
        <v>-91.529705854077832</v>
      </c>
      <c r="K100" s="157">
        <f>K101-AA101</f>
        <v>-91.529705854077832</v>
      </c>
      <c r="L100" s="93"/>
      <c r="M100" s="209"/>
      <c r="N100" s="209"/>
      <c r="O100" s="158"/>
      <c r="P100" s="93"/>
      <c r="Q100" s="209"/>
      <c r="R100" s="209"/>
      <c r="S100" s="158"/>
      <c r="T100" s="209"/>
      <c r="U100" s="209"/>
      <c r="V100" s="209"/>
      <c r="W100" s="209"/>
      <c r="X100" s="165"/>
      <c r="Y100" s="221"/>
      <c r="Z100" s="221"/>
      <c r="AA100" s="166"/>
      <c r="AB100" s="112">
        <v>-118.5</v>
      </c>
      <c r="AC100" s="113" t="s">
        <v>135</v>
      </c>
    </row>
    <row r="101" spans="1:29" x14ac:dyDescent="0.2">
      <c r="A101" s="37" t="s">
        <v>88</v>
      </c>
      <c r="B101" s="86" t="s">
        <v>40</v>
      </c>
      <c r="C101" s="275"/>
      <c r="D101" s="49"/>
      <c r="E101" s="200"/>
      <c r="F101" s="200"/>
      <c r="G101" s="153"/>
      <c r="H101" s="93">
        <f>H86</f>
        <v>-90</v>
      </c>
      <c r="I101" s="209">
        <f>I86</f>
        <v>-90</v>
      </c>
      <c r="J101" s="209">
        <f>J86</f>
        <v>-90</v>
      </c>
      <c r="K101" s="158">
        <f>K86</f>
        <v>-90</v>
      </c>
      <c r="L101" s="93"/>
      <c r="M101" s="209"/>
      <c r="N101" s="209"/>
      <c r="O101" s="158"/>
      <c r="P101" s="93"/>
      <c r="Q101" s="209"/>
      <c r="R101" s="209"/>
      <c r="S101" s="158"/>
      <c r="T101" s="209"/>
      <c r="U101" s="209"/>
      <c r="V101" s="209"/>
      <c r="W101" s="209"/>
      <c r="X101" s="163">
        <f>X37</f>
        <v>1.5297058540778354</v>
      </c>
      <c r="Y101" s="218">
        <f>Y37</f>
        <v>1.5297058540778354</v>
      </c>
      <c r="Z101" s="218">
        <f>Z37</f>
        <v>1.5297058540778354</v>
      </c>
      <c r="AA101" s="164">
        <f>AA37</f>
        <v>1.5297058540778354</v>
      </c>
      <c r="AB101" s="111"/>
      <c r="AC101" s="52"/>
    </row>
    <row r="102" spans="1:29" x14ac:dyDescent="0.2">
      <c r="A102" s="34" t="s">
        <v>89</v>
      </c>
      <c r="B102" s="86" t="s">
        <v>40</v>
      </c>
      <c r="C102" s="275"/>
      <c r="D102" s="49"/>
      <c r="E102" s="200"/>
      <c r="F102" s="200"/>
      <c r="G102" s="153"/>
      <c r="H102" s="48">
        <f>H101+X101</f>
        <v>-88.470294145922168</v>
      </c>
      <c r="I102" s="188">
        <f t="shared" ref="I102:J102" si="54">I101+Y101</f>
        <v>-88.470294145922168</v>
      </c>
      <c r="J102" s="188">
        <f t="shared" si="54"/>
        <v>-88.470294145922168</v>
      </c>
      <c r="K102" s="151">
        <f>K101+AA101</f>
        <v>-88.470294145922168</v>
      </c>
      <c r="L102" s="48"/>
      <c r="M102" s="188"/>
      <c r="N102" s="188"/>
      <c r="O102" s="151"/>
      <c r="P102" s="48"/>
      <c r="Q102" s="188"/>
      <c r="R102" s="188"/>
      <c r="S102" s="151"/>
      <c r="T102" s="188"/>
      <c r="U102" s="188"/>
      <c r="V102" s="188"/>
      <c r="W102" s="188"/>
      <c r="X102" s="165"/>
      <c r="Y102" s="221"/>
      <c r="Z102" s="221"/>
      <c r="AA102" s="166"/>
      <c r="AB102" s="110"/>
      <c r="AC102" s="52"/>
    </row>
    <row r="103" spans="1:29" s="47" customFormat="1" x14ac:dyDescent="0.2">
      <c r="A103" s="67"/>
      <c r="B103" s="87"/>
      <c r="C103" s="276"/>
      <c r="D103" s="42"/>
      <c r="E103" s="201"/>
      <c r="F103" s="201"/>
      <c r="G103" s="154"/>
      <c r="H103" s="45"/>
      <c r="I103" s="24"/>
      <c r="J103" s="24"/>
      <c r="K103" s="114"/>
      <c r="L103" s="45"/>
      <c r="M103" s="24"/>
      <c r="N103" s="24"/>
      <c r="O103" s="114"/>
      <c r="P103" s="45"/>
      <c r="Q103" s="24"/>
      <c r="R103" s="24"/>
      <c r="S103" s="114"/>
      <c r="T103" s="24"/>
      <c r="U103" s="24"/>
      <c r="V103" s="24"/>
      <c r="W103" s="24"/>
      <c r="X103" s="167"/>
      <c r="Y103" s="222"/>
      <c r="Z103" s="222"/>
      <c r="AA103" s="168"/>
      <c r="AB103" s="89"/>
      <c r="AC103" s="56"/>
    </row>
    <row r="104" spans="1:29" s="47" customFormat="1" x14ac:dyDescent="0.2">
      <c r="A104" s="34" t="s">
        <v>76</v>
      </c>
      <c r="B104" s="86" t="s">
        <v>41</v>
      </c>
      <c r="C104" s="275"/>
      <c r="D104" s="85">
        <f>D105-X105</f>
        <v>-62.931422715610928</v>
      </c>
      <c r="E104" s="187">
        <f t="shared" ref="E104:F104" si="55">E105-Y105</f>
        <v>-62.931422715610928</v>
      </c>
      <c r="F104" s="208">
        <f t="shared" si="55"/>
        <v>-62.931422715610928</v>
      </c>
      <c r="G104" s="156">
        <f>G105-AA105</f>
        <v>-62.931422715610928</v>
      </c>
      <c r="H104" s="93"/>
      <c r="I104" s="209"/>
      <c r="J104" s="209"/>
      <c r="K104" s="158"/>
      <c r="L104" s="93"/>
      <c r="M104" s="209"/>
      <c r="N104" s="209"/>
      <c r="O104" s="158"/>
      <c r="P104" s="93"/>
      <c r="Q104" s="209"/>
      <c r="R104" s="209"/>
      <c r="S104" s="158"/>
      <c r="T104" s="209"/>
      <c r="U104" s="209"/>
      <c r="V104" s="209"/>
      <c r="W104" s="209"/>
      <c r="X104" s="165"/>
      <c r="Y104" s="221"/>
      <c r="Z104" s="221"/>
      <c r="AA104" s="166"/>
      <c r="AB104" s="173">
        <f>-114.5+10*LOG(H9*12)</f>
        <v>-86.548154103175762</v>
      </c>
      <c r="AC104" s="172" t="s">
        <v>136</v>
      </c>
    </row>
    <row r="105" spans="1:29" s="47" customFormat="1" x14ac:dyDescent="0.2">
      <c r="A105" s="37" t="s">
        <v>77</v>
      </c>
      <c r="B105" s="86" t="s">
        <v>41</v>
      </c>
      <c r="C105" s="275"/>
      <c r="D105" s="48">
        <f>D87</f>
        <v>-61.409233761741973</v>
      </c>
      <c r="E105" s="188">
        <f t="shared" ref="E105:F105" si="56">E87</f>
        <v>-61.409233761741973</v>
      </c>
      <c r="F105" s="188">
        <f t="shared" si="56"/>
        <v>-61.409233761741973</v>
      </c>
      <c r="G105" s="151">
        <f>G87</f>
        <v>-61.409233761741973</v>
      </c>
      <c r="H105" s="93"/>
      <c r="I105" s="209"/>
      <c r="J105" s="209"/>
      <c r="K105" s="158"/>
      <c r="L105" s="93"/>
      <c r="M105" s="209"/>
      <c r="N105" s="209"/>
      <c r="O105" s="158"/>
      <c r="P105" s="93"/>
      <c r="Q105" s="209"/>
      <c r="R105" s="209"/>
      <c r="S105" s="158"/>
      <c r="T105" s="209"/>
      <c r="U105" s="209"/>
      <c r="V105" s="209"/>
      <c r="W105" s="209"/>
      <c r="X105" s="163">
        <f>X41</f>
        <v>1.5221889538689533</v>
      </c>
      <c r="Y105" s="218">
        <f>Y41</f>
        <v>1.5221889538689533</v>
      </c>
      <c r="Z105" s="218">
        <f>Z41</f>
        <v>1.5221889538689533</v>
      </c>
      <c r="AA105" s="164">
        <f>AA41</f>
        <v>1.5221889538689533</v>
      </c>
      <c r="AB105" s="111"/>
      <c r="AC105" s="52"/>
    </row>
    <row r="106" spans="1:29" s="47" customFormat="1" x14ac:dyDescent="0.2">
      <c r="A106" s="34" t="s">
        <v>78</v>
      </c>
      <c r="B106" s="86" t="s">
        <v>41</v>
      </c>
      <c r="C106" s="275"/>
      <c r="D106" s="85">
        <f>D105+X105</f>
        <v>-59.887044807873018</v>
      </c>
      <c r="E106" s="187">
        <f t="shared" ref="E106:F106" si="57">E105+Y105</f>
        <v>-59.887044807873018</v>
      </c>
      <c r="F106" s="187">
        <f t="shared" si="57"/>
        <v>-59.887044807873018</v>
      </c>
      <c r="G106" s="156">
        <f>G105+AA105</f>
        <v>-59.887044807873018</v>
      </c>
      <c r="H106" s="48"/>
      <c r="I106" s="188"/>
      <c r="J106" s="188"/>
      <c r="K106" s="151"/>
      <c r="L106" s="48"/>
      <c r="M106" s="188"/>
      <c r="N106" s="188"/>
      <c r="O106" s="151"/>
      <c r="P106" s="48"/>
      <c r="Q106" s="188"/>
      <c r="R106" s="188"/>
      <c r="S106" s="151"/>
      <c r="T106" s="188"/>
      <c r="U106" s="188"/>
      <c r="V106" s="188"/>
      <c r="W106" s="188"/>
      <c r="X106" s="165"/>
      <c r="Y106" s="221"/>
      <c r="Z106" s="221"/>
      <c r="AA106" s="166"/>
      <c r="AB106" s="112">
        <v>-50</v>
      </c>
      <c r="AC106" s="113" t="s">
        <v>136</v>
      </c>
    </row>
    <row r="107" spans="1:29" s="47" customFormat="1" x14ac:dyDescent="0.2">
      <c r="A107" s="67"/>
      <c r="B107" s="87"/>
      <c r="C107" s="276"/>
      <c r="D107" s="42"/>
      <c r="E107" s="201"/>
      <c r="F107" s="201"/>
      <c r="G107" s="154"/>
      <c r="H107" s="45"/>
      <c r="I107" s="24"/>
      <c r="J107" s="24"/>
      <c r="K107" s="114"/>
      <c r="L107" s="45"/>
      <c r="M107" s="24"/>
      <c r="N107" s="24"/>
      <c r="O107" s="114"/>
      <c r="P107" s="45"/>
      <c r="Q107" s="24"/>
      <c r="R107" s="24"/>
      <c r="S107" s="114"/>
      <c r="T107" s="24"/>
      <c r="U107" s="24"/>
      <c r="V107" s="24"/>
      <c r="W107" s="24"/>
      <c r="X107" s="167"/>
      <c r="Y107" s="222"/>
      <c r="Z107" s="222"/>
      <c r="AA107" s="168"/>
      <c r="AB107" s="89"/>
      <c r="AC107" s="56"/>
    </row>
    <row r="108" spans="1:29" s="47" customFormat="1" x14ac:dyDescent="0.2">
      <c r="A108" s="34" t="s">
        <v>92</v>
      </c>
      <c r="B108" s="35" t="s">
        <v>4</v>
      </c>
      <c r="C108" s="273"/>
      <c r="D108" s="48"/>
      <c r="E108" s="188"/>
      <c r="F108" s="188"/>
      <c r="G108" s="151"/>
      <c r="H108" s="48"/>
      <c r="I108" s="188"/>
      <c r="J108" s="188"/>
      <c r="K108" s="151"/>
      <c r="L108" s="48"/>
      <c r="M108" s="188"/>
      <c r="N108" s="188"/>
      <c r="O108" s="151"/>
      <c r="P108" s="247">
        <f>P109-X109</f>
        <v>7.7000000000000091</v>
      </c>
      <c r="Q108" s="247">
        <f t="shared" ref="Q108:R108" si="58">Q109-Y109</f>
        <v>7.7000000000000091</v>
      </c>
      <c r="R108" s="247">
        <f t="shared" si="58"/>
        <v>7.7000000000000091</v>
      </c>
      <c r="S108" s="156">
        <f>S109-AA109</f>
        <v>7.7000000000000091</v>
      </c>
      <c r="T108" s="209"/>
      <c r="U108" s="209"/>
      <c r="V108" s="209"/>
      <c r="W108" s="209"/>
      <c r="X108" s="48"/>
      <c r="Y108" s="188"/>
      <c r="Z108" s="188"/>
      <c r="AA108" s="151"/>
      <c r="AB108" s="112">
        <v>-3</v>
      </c>
      <c r="AC108" s="113" t="s">
        <v>138</v>
      </c>
    </row>
    <row r="109" spans="1:29" s="47" customFormat="1" x14ac:dyDescent="0.2">
      <c r="A109" s="37" t="s">
        <v>93</v>
      </c>
      <c r="B109" s="35" t="s">
        <v>4</v>
      </c>
      <c r="C109" s="273"/>
      <c r="D109" s="48"/>
      <c r="E109" s="188"/>
      <c r="F109" s="188"/>
      <c r="G109" s="151"/>
      <c r="H109" s="48"/>
      <c r="I109" s="188"/>
      <c r="J109" s="188"/>
      <c r="K109" s="151"/>
      <c r="L109" s="48"/>
      <c r="M109" s="188"/>
      <c r="N109" s="188"/>
      <c r="O109" s="151"/>
      <c r="P109" s="246">
        <f>P85</f>
        <v>8.0000000000000089</v>
      </c>
      <c r="Q109" s="246">
        <f>Q85</f>
        <v>8.0000000000000089</v>
      </c>
      <c r="R109" s="246">
        <f>R85</f>
        <v>8.0000000000000089</v>
      </c>
      <c r="S109" s="151">
        <f>S85</f>
        <v>8.0000000000000089</v>
      </c>
      <c r="T109" s="209"/>
      <c r="U109" s="209"/>
      <c r="V109" s="209"/>
      <c r="W109" s="209"/>
      <c r="X109" s="163">
        <f>X45</f>
        <v>0.3</v>
      </c>
      <c r="Y109" s="218">
        <f>Y45</f>
        <v>0.3</v>
      </c>
      <c r="Z109" s="218">
        <f>Z45</f>
        <v>0.3</v>
      </c>
      <c r="AA109" s="164">
        <f>AA45</f>
        <v>0.3</v>
      </c>
      <c r="AB109" s="111"/>
      <c r="AC109" s="22"/>
    </row>
    <row r="110" spans="1:29" s="47" customFormat="1" x14ac:dyDescent="0.2">
      <c r="A110" s="34" t="s">
        <v>94</v>
      </c>
      <c r="B110" s="35" t="s">
        <v>4</v>
      </c>
      <c r="C110" s="273"/>
      <c r="D110" s="48"/>
      <c r="E110" s="188"/>
      <c r="F110" s="188"/>
      <c r="G110" s="151"/>
      <c r="H110" s="48"/>
      <c r="I110" s="188"/>
      <c r="J110" s="188"/>
      <c r="K110" s="151"/>
      <c r="L110" s="48"/>
      <c r="M110" s="188"/>
      <c r="N110" s="188"/>
      <c r="O110" s="151"/>
      <c r="P110" s="246">
        <f>P109+X109</f>
        <v>8.3000000000000096</v>
      </c>
      <c r="Q110" s="246">
        <f t="shared" ref="Q110:R110" si="59">Q109+Y109</f>
        <v>8.3000000000000096</v>
      </c>
      <c r="R110" s="246">
        <f t="shared" si="59"/>
        <v>8.3000000000000096</v>
      </c>
      <c r="S110" s="151">
        <f>S109+AA109</f>
        <v>8.3000000000000096</v>
      </c>
      <c r="T110" s="188"/>
      <c r="U110" s="188"/>
      <c r="V110" s="188"/>
      <c r="W110" s="188"/>
      <c r="X110" s="48"/>
      <c r="Y110" s="188"/>
      <c r="Z110" s="188"/>
      <c r="AA110" s="151"/>
      <c r="AB110" s="110"/>
      <c r="AC110" s="22"/>
    </row>
    <row r="111" spans="1:29" s="47" customFormat="1" x14ac:dyDescent="0.2">
      <c r="A111" s="42"/>
      <c r="B111" s="25"/>
      <c r="C111" s="274"/>
      <c r="D111" s="45"/>
      <c r="E111" s="24"/>
      <c r="F111" s="24"/>
      <c r="G111" s="114"/>
      <c r="H111" s="45"/>
      <c r="I111" s="24"/>
      <c r="J111" s="24"/>
      <c r="K111" s="114"/>
      <c r="L111" s="45"/>
      <c r="M111" s="24"/>
      <c r="N111" s="24"/>
      <c r="O111" s="114"/>
      <c r="P111" s="45"/>
      <c r="Q111" s="24"/>
      <c r="R111" s="24"/>
      <c r="S111" s="114"/>
      <c r="T111" s="24"/>
      <c r="U111" s="24"/>
      <c r="V111" s="24"/>
      <c r="W111" s="24"/>
      <c r="X111" s="147"/>
      <c r="Y111" s="71"/>
      <c r="Z111" s="71"/>
      <c r="AA111" s="148"/>
      <c r="AB111" s="91"/>
      <c r="AC111" s="22"/>
    </row>
    <row r="112" spans="1:29" s="47" customFormat="1" x14ac:dyDescent="0.2">
      <c r="A112" s="34" t="s">
        <v>57</v>
      </c>
      <c r="B112" s="86" t="s">
        <v>40</v>
      </c>
      <c r="C112" s="275"/>
      <c r="D112" s="49"/>
      <c r="E112" s="200"/>
      <c r="F112" s="200"/>
      <c r="G112" s="153"/>
      <c r="H112" s="48"/>
      <c r="I112" s="188"/>
      <c r="J112" s="188"/>
      <c r="K112" s="151"/>
      <c r="L112" s="48"/>
      <c r="M112" s="188"/>
      <c r="N112" s="188"/>
      <c r="O112" s="151"/>
      <c r="P112" s="247">
        <f>P113-X113</f>
        <v>-91.529705854077832</v>
      </c>
      <c r="Q112" s="247">
        <f>Q113-Y113</f>
        <v>-91.529705854077832</v>
      </c>
      <c r="R112" s="247">
        <f t="shared" ref="R112" si="60">R113-Z113</f>
        <v>-91.529705854077832</v>
      </c>
      <c r="S112" s="156">
        <f>S113-AA113</f>
        <v>-91.529705854077832</v>
      </c>
      <c r="T112" s="209"/>
      <c r="U112" s="209"/>
      <c r="V112" s="209"/>
      <c r="W112" s="209"/>
      <c r="X112" s="165"/>
      <c r="Y112" s="221"/>
      <c r="Z112" s="221"/>
      <c r="AA112" s="166"/>
      <c r="AB112" s="112">
        <v>-117.5</v>
      </c>
      <c r="AC112" s="113" t="s">
        <v>139</v>
      </c>
    </row>
    <row r="113" spans="1:29" s="47" customFormat="1" x14ac:dyDescent="0.2">
      <c r="A113" s="37" t="s">
        <v>58</v>
      </c>
      <c r="B113" s="86" t="s">
        <v>40</v>
      </c>
      <c r="C113" s="275"/>
      <c r="D113" s="49"/>
      <c r="E113" s="200"/>
      <c r="F113" s="200"/>
      <c r="G113" s="153"/>
      <c r="H113" s="48"/>
      <c r="I113" s="188"/>
      <c r="J113" s="188"/>
      <c r="K113" s="151"/>
      <c r="L113" s="48"/>
      <c r="M113" s="188"/>
      <c r="N113" s="188"/>
      <c r="O113" s="151"/>
      <c r="P113" s="246">
        <f>P86</f>
        <v>-90</v>
      </c>
      <c r="Q113" s="246">
        <f>Q86</f>
        <v>-90</v>
      </c>
      <c r="R113" s="246">
        <f>R86</f>
        <v>-90</v>
      </c>
      <c r="S113" s="151">
        <f>S86</f>
        <v>-90</v>
      </c>
      <c r="T113" s="209"/>
      <c r="U113" s="209"/>
      <c r="V113" s="209"/>
      <c r="W113" s="209"/>
      <c r="X113" s="163">
        <f>X49</f>
        <v>1.5297058540778354</v>
      </c>
      <c r="Y113" s="218">
        <f>Y49</f>
        <v>1.5297058540778354</v>
      </c>
      <c r="Z113" s="218">
        <f>Z49</f>
        <v>1.5297058540778354</v>
      </c>
      <c r="AA113" s="164">
        <f>AA49</f>
        <v>1.5297058540778354</v>
      </c>
      <c r="AB113" s="111"/>
      <c r="AC113" s="52"/>
    </row>
    <row r="114" spans="1:29" s="47" customFormat="1" x14ac:dyDescent="0.2">
      <c r="A114" s="34" t="s">
        <v>59</v>
      </c>
      <c r="B114" s="86" t="s">
        <v>40</v>
      </c>
      <c r="C114" s="275"/>
      <c r="D114" s="49"/>
      <c r="E114" s="200"/>
      <c r="F114" s="200"/>
      <c r="G114" s="153"/>
      <c r="H114" s="48"/>
      <c r="I114" s="188"/>
      <c r="J114" s="188"/>
      <c r="K114" s="151"/>
      <c r="L114" s="48"/>
      <c r="M114" s="188"/>
      <c r="N114" s="188"/>
      <c r="O114" s="151"/>
      <c r="P114" s="246">
        <f>P113+X113</f>
        <v>-88.470294145922168</v>
      </c>
      <c r="Q114" s="246">
        <f t="shared" ref="Q114:R114" si="61">Q113+Y113</f>
        <v>-88.470294145922168</v>
      </c>
      <c r="R114" s="246">
        <f t="shared" si="61"/>
        <v>-88.470294145922168</v>
      </c>
      <c r="S114" s="151">
        <f>S113+AA113</f>
        <v>-88.470294145922168</v>
      </c>
      <c r="T114" s="188"/>
      <c r="U114" s="188"/>
      <c r="V114" s="188"/>
      <c r="W114" s="188"/>
      <c r="X114" s="165"/>
      <c r="Y114" s="221"/>
      <c r="Z114" s="221"/>
      <c r="AA114" s="166"/>
      <c r="AB114" s="110"/>
      <c r="AC114" s="52"/>
    </row>
    <row r="115" spans="1:29" s="47" customFormat="1" ht="12.95" customHeight="1" x14ac:dyDescent="0.2">
      <c r="A115" s="67"/>
      <c r="B115" s="25"/>
      <c r="C115" s="274"/>
      <c r="D115" s="42"/>
      <c r="E115" s="201"/>
      <c r="F115" s="201"/>
      <c r="G115" s="154"/>
      <c r="H115" s="42"/>
      <c r="I115" s="201"/>
      <c r="J115" s="201"/>
      <c r="K115" s="154"/>
      <c r="L115" s="42"/>
      <c r="M115" s="201"/>
      <c r="N115" s="201"/>
      <c r="O115" s="154"/>
      <c r="P115" s="45"/>
      <c r="Q115" s="24"/>
      <c r="R115" s="24"/>
      <c r="S115" s="114"/>
      <c r="T115" s="24"/>
      <c r="U115" s="24"/>
      <c r="V115" s="24"/>
      <c r="W115" s="24"/>
      <c r="X115" s="167"/>
      <c r="Y115" s="222"/>
      <c r="Z115" s="222"/>
      <c r="AA115" s="168"/>
      <c r="AB115" s="89"/>
      <c r="AC115" s="56"/>
    </row>
    <row r="116" spans="1:29" s="47" customFormat="1" x14ac:dyDescent="0.2">
      <c r="A116" s="34" t="s">
        <v>68</v>
      </c>
      <c r="B116" s="86" t="s">
        <v>41</v>
      </c>
      <c r="C116" s="275"/>
      <c r="D116" s="48"/>
      <c r="E116" s="188"/>
      <c r="F116" s="188"/>
      <c r="G116" s="151"/>
      <c r="H116" s="48"/>
      <c r="I116" s="188"/>
      <c r="J116" s="188"/>
      <c r="K116" s="151"/>
      <c r="L116" s="187">
        <f>L117-X117</f>
        <v>-62.931422715610928</v>
      </c>
      <c r="M116" s="187">
        <f t="shared" ref="M116:N116" si="62">M117-Y117</f>
        <v>-62.931422715610928</v>
      </c>
      <c r="N116" s="187">
        <f t="shared" si="62"/>
        <v>-62.931422715610928</v>
      </c>
      <c r="O116" s="187">
        <f>O117-AA117</f>
        <v>-62.931422715610928</v>
      </c>
      <c r="P116" s="48"/>
      <c r="Q116" s="188"/>
      <c r="R116" s="188"/>
      <c r="S116" s="151"/>
      <c r="T116" s="188"/>
      <c r="U116" s="188"/>
      <c r="V116" s="188"/>
      <c r="W116" s="188"/>
      <c r="X116" s="165"/>
      <c r="Y116" s="221"/>
      <c r="Z116" s="221"/>
      <c r="AA116" s="166"/>
      <c r="AB116" s="173">
        <f>-114.5+10*LOG(H9*12)</f>
        <v>-86.548154103175762</v>
      </c>
      <c r="AC116" s="172" t="s">
        <v>128</v>
      </c>
    </row>
    <row r="117" spans="1:29" s="47" customFormat="1" x14ac:dyDescent="0.2">
      <c r="A117" s="37" t="s">
        <v>69</v>
      </c>
      <c r="B117" s="86" t="s">
        <v>41</v>
      </c>
      <c r="C117" s="275"/>
      <c r="D117" s="48"/>
      <c r="E117" s="188"/>
      <c r="F117" s="188"/>
      <c r="G117" s="151"/>
      <c r="H117" s="48"/>
      <c r="I117" s="188"/>
      <c r="J117" s="188"/>
      <c r="K117" s="151"/>
      <c r="L117" s="188">
        <f>L87</f>
        <v>-61.409233761741973</v>
      </c>
      <c r="M117" s="188">
        <f t="shared" ref="M117:N117" si="63">M87</f>
        <v>-61.409233761741973</v>
      </c>
      <c r="N117" s="188">
        <f t="shared" si="63"/>
        <v>-61.409233761741973</v>
      </c>
      <c r="O117" s="188">
        <f>O87</f>
        <v>-61.409233761741973</v>
      </c>
      <c r="P117" s="48"/>
      <c r="Q117" s="188"/>
      <c r="R117" s="188"/>
      <c r="S117" s="151"/>
      <c r="T117" s="188"/>
      <c r="U117" s="188"/>
      <c r="V117" s="188"/>
      <c r="W117" s="188"/>
      <c r="X117" s="163">
        <f>X53</f>
        <v>1.5221889538689533</v>
      </c>
      <c r="Y117" s="218">
        <f>Y53</f>
        <v>1.5221889538689533</v>
      </c>
      <c r="Z117" s="218">
        <f>Z53</f>
        <v>1.5221889538689533</v>
      </c>
      <c r="AA117" s="164">
        <f>AA53</f>
        <v>1.5221889538689533</v>
      </c>
      <c r="AB117" s="111"/>
      <c r="AC117" s="52"/>
    </row>
    <row r="118" spans="1:29" s="47" customFormat="1" x14ac:dyDescent="0.2">
      <c r="A118" s="34" t="s">
        <v>70</v>
      </c>
      <c r="B118" s="86" t="s">
        <v>41</v>
      </c>
      <c r="C118" s="275"/>
      <c r="D118" s="48"/>
      <c r="E118" s="188"/>
      <c r="F118" s="188"/>
      <c r="G118" s="151"/>
      <c r="H118" s="48"/>
      <c r="I118" s="188"/>
      <c r="J118" s="188"/>
      <c r="K118" s="151"/>
      <c r="L118" s="187">
        <f>L117+X117</f>
        <v>-59.887044807873018</v>
      </c>
      <c r="M118" s="187">
        <f t="shared" ref="M118:N118" si="64">M117+Y117</f>
        <v>-59.887044807873018</v>
      </c>
      <c r="N118" s="187">
        <f t="shared" si="64"/>
        <v>-59.887044807873018</v>
      </c>
      <c r="O118" s="187">
        <f>O117+AA117</f>
        <v>-59.887044807873018</v>
      </c>
      <c r="P118" s="48"/>
      <c r="Q118" s="188"/>
      <c r="R118" s="188"/>
      <c r="S118" s="151"/>
      <c r="T118" s="188"/>
      <c r="U118" s="188"/>
      <c r="V118" s="188"/>
      <c r="W118" s="188"/>
      <c r="X118" s="165"/>
      <c r="Y118" s="221"/>
      <c r="Z118" s="221"/>
      <c r="AA118" s="166"/>
      <c r="AB118" s="112">
        <v>-50</v>
      </c>
      <c r="AC118" s="113" t="s">
        <v>137</v>
      </c>
    </row>
    <row r="119" spans="1:29" x14ac:dyDescent="0.2">
      <c r="A119" s="42"/>
      <c r="B119" s="25"/>
      <c r="C119" s="274"/>
      <c r="D119" s="42"/>
      <c r="E119" s="201"/>
      <c r="F119" s="201"/>
      <c r="G119" s="154"/>
      <c r="H119" s="42"/>
      <c r="I119" s="201"/>
      <c r="J119" s="201"/>
      <c r="K119" s="154"/>
      <c r="L119" s="42"/>
      <c r="M119" s="201"/>
      <c r="N119" s="201"/>
      <c r="O119" s="154"/>
      <c r="P119" s="42"/>
      <c r="Q119" s="201"/>
      <c r="R119" s="201"/>
      <c r="S119" s="154"/>
      <c r="T119" s="201"/>
      <c r="U119" s="201"/>
      <c r="V119" s="201"/>
      <c r="W119" s="201"/>
      <c r="X119" s="19"/>
      <c r="Y119" s="8"/>
      <c r="Z119" s="8"/>
      <c r="AA119" s="58"/>
      <c r="AB119" s="52"/>
      <c r="AC119" s="52"/>
    </row>
    <row r="120" spans="1:29" x14ac:dyDescent="0.2">
      <c r="A120" s="34" t="s">
        <v>100</v>
      </c>
      <c r="B120" s="228" t="s">
        <v>4</v>
      </c>
      <c r="C120" s="273"/>
      <c r="D120" s="229"/>
      <c r="E120" s="230"/>
      <c r="F120" s="230"/>
      <c r="G120" s="231"/>
      <c r="H120" s="229"/>
      <c r="I120" s="230"/>
      <c r="J120" s="230"/>
      <c r="K120" s="231"/>
      <c r="L120" s="229"/>
      <c r="M120" s="230"/>
      <c r="N120" s="230"/>
      <c r="O120" s="231"/>
      <c r="P120" s="287">
        <f>P121-X121</f>
        <v>-2.1633307652783933</v>
      </c>
      <c r="Q120" s="230"/>
      <c r="R120" s="230"/>
      <c r="S120" s="231"/>
      <c r="T120" s="230"/>
      <c r="U120" s="230"/>
      <c r="V120" s="230"/>
      <c r="W120" s="230"/>
      <c r="X120" s="232"/>
      <c r="Y120" s="233"/>
      <c r="Z120" s="233"/>
      <c r="AA120" s="234"/>
      <c r="AB120" s="112">
        <v>-27</v>
      </c>
      <c r="AC120" s="52"/>
    </row>
    <row r="121" spans="1:29" x14ac:dyDescent="0.2">
      <c r="A121" s="37" t="s">
        <v>101</v>
      </c>
      <c r="B121" s="228" t="s">
        <v>4</v>
      </c>
      <c r="C121" s="273"/>
      <c r="D121" s="229"/>
      <c r="E121" s="230"/>
      <c r="F121" s="230"/>
      <c r="G121" s="231"/>
      <c r="H121" s="229"/>
      <c r="I121" s="230"/>
      <c r="J121" s="230"/>
      <c r="K121" s="231"/>
      <c r="L121" s="229"/>
      <c r="M121" s="230"/>
      <c r="N121" s="230"/>
      <c r="O121" s="231"/>
      <c r="P121" s="286">
        <f>P88</f>
        <v>0</v>
      </c>
      <c r="Q121" s="230"/>
      <c r="R121" s="230"/>
      <c r="S121" s="231"/>
      <c r="T121" s="230"/>
      <c r="U121" s="230"/>
      <c r="V121" s="230"/>
      <c r="W121" s="230"/>
      <c r="X121" s="163">
        <f>X57</f>
        <v>2.1633307652783933</v>
      </c>
      <c r="Y121" s="233"/>
      <c r="Z121" s="233"/>
      <c r="AA121" s="234"/>
      <c r="AB121" s="235"/>
      <c r="AC121" s="52"/>
    </row>
    <row r="122" spans="1:29" x14ac:dyDescent="0.2">
      <c r="A122" s="34" t="s">
        <v>102</v>
      </c>
      <c r="B122" s="228" t="s">
        <v>4</v>
      </c>
      <c r="C122" s="273"/>
      <c r="D122" s="229"/>
      <c r="E122" s="230"/>
      <c r="F122" s="230"/>
      <c r="G122" s="231"/>
      <c r="H122" s="229"/>
      <c r="I122" s="230"/>
      <c r="J122" s="230"/>
      <c r="K122" s="231"/>
      <c r="L122" s="229"/>
      <c r="M122" s="230"/>
      <c r="N122" s="230"/>
      <c r="O122" s="231"/>
      <c r="P122" s="286">
        <f>P121+X121</f>
        <v>2.1633307652783933</v>
      </c>
      <c r="Q122" s="230"/>
      <c r="R122" s="230"/>
      <c r="S122" s="231"/>
      <c r="T122" s="230"/>
      <c r="U122" s="230"/>
      <c r="V122" s="230"/>
      <c r="W122" s="230"/>
      <c r="X122" s="232"/>
      <c r="Y122" s="233"/>
      <c r="Z122" s="233"/>
      <c r="AA122" s="234"/>
      <c r="AB122" s="112">
        <v>27</v>
      </c>
      <c r="AC122" s="52"/>
    </row>
    <row r="123" spans="1:29" x14ac:dyDescent="0.2">
      <c r="A123" s="42"/>
      <c r="B123" s="25"/>
      <c r="C123" s="274"/>
      <c r="D123" s="42"/>
      <c r="E123" s="201"/>
      <c r="F123" s="201"/>
      <c r="G123" s="154"/>
      <c r="H123" s="42"/>
      <c r="I123" s="201"/>
      <c r="J123" s="201"/>
      <c r="K123" s="154"/>
      <c r="L123" s="42"/>
      <c r="M123" s="201"/>
      <c r="N123" s="201"/>
      <c r="O123" s="154"/>
      <c r="P123" s="42"/>
      <c r="Q123" s="201"/>
      <c r="R123" s="201"/>
      <c r="S123" s="154"/>
      <c r="T123" s="201"/>
      <c r="U123" s="201"/>
      <c r="V123" s="201"/>
      <c r="W123" s="201"/>
      <c r="X123" s="19"/>
      <c r="Y123" s="8"/>
      <c r="Z123" s="8"/>
      <c r="AA123" s="58"/>
      <c r="AB123" s="52"/>
      <c r="AC123" s="52"/>
    </row>
    <row r="124" spans="1:29" x14ac:dyDescent="0.2">
      <c r="A124" s="34" t="s">
        <v>103</v>
      </c>
      <c r="B124" s="228" t="s">
        <v>4</v>
      </c>
      <c r="C124" s="273"/>
      <c r="D124" s="229"/>
      <c r="E124" s="230"/>
      <c r="F124" s="230"/>
      <c r="G124" s="231"/>
      <c r="H124" s="229"/>
      <c r="I124" s="230"/>
      <c r="J124" s="230"/>
      <c r="K124" s="231"/>
      <c r="L124" s="287">
        <f>L125-X125</f>
        <v>-2.1527002630559871</v>
      </c>
      <c r="M124" s="230"/>
      <c r="N124" s="230"/>
      <c r="O124" s="231"/>
      <c r="P124" s="229"/>
      <c r="Q124" s="230"/>
      <c r="R124" s="230"/>
      <c r="S124" s="231"/>
      <c r="T124" s="230"/>
      <c r="U124" s="230"/>
      <c r="V124" s="230"/>
      <c r="W124" s="230"/>
      <c r="X124" s="232"/>
      <c r="Y124" s="233"/>
      <c r="Z124" s="233"/>
      <c r="AA124" s="234"/>
      <c r="AB124" s="112">
        <v>-20</v>
      </c>
      <c r="AC124" s="52"/>
    </row>
    <row r="125" spans="1:29" x14ac:dyDescent="0.2">
      <c r="A125" s="37" t="s">
        <v>104</v>
      </c>
      <c r="B125" s="228" t="s">
        <v>4</v>
      </c>
      <c r="C125" s="273"/>
      <c r="D125" s="229"/>
      <c r="E125" s="230"/>
      <c r="F125" s="230"/>
      <c r="G125" s="231"/>
      <c r="H125" s="229"/>
      <c r="I125" s="230"/>
      <c r="J125" s="230"/>
      <c r="K125" s="231"/>
      <c r="L125" s="286">
        <f>L89</f>
        <v>0</v>
      </c>
      <c r="M125" s="230"/>
      <c r="N125" s="230"/>
      <c r="O125" s="231"/>
      <c r="P125" s="229"/>
      <c r="Q125" s="230"/>
      <c r="R125" s="230"/>
      <c r="S125" s="231"/>
      <c r="T125" s="230"/>
      <c r="U125" s="230"/>
      <c r="V125" s="230"/>
      <c r="W125" s="230"/>
      <c r="X125" s="285">
        <f>X61</f>
        <v>2.1527002630559871</v>
      </c>
      <c r="Y125" s="233"/>
      <c r="Z125" s="233"/>
      <c r="AA125" s="234"/>
      <c r="AB125" s="235"/>
      <c r="AC125" s="52"/>
    </row>
    <row r="126" spans="1:29" x14ac:dyDescent="0.2">
      <c r="A126" s="34" t="s">
        <v>105</v>
      </c>
      <c r="B126" s="228" t="s">
        <v>4</v>
      </c>
      <c r="C126" s="273"/>
      <c r="D126" s="229"/>
      <c r="E126" s="230"/>
      <c r="F126" s="230"/>
      <c r="G126" s="231"/>
      <c r="H126" s="229"/>
      <c r="I126" s="230"/>
      <c r="J126" s="230"/>
      <c r="K126" s="231"/>
      <c r="L126" s="287">
        <f>L125+X125</f>
        <v>2.1527002630559871</v>
      </c>
      <c r="M126" s="230"/>
      <c r="N126" s="230"/>
      <c r="O126" s="231"/>
      <c r="P126" s="229"/>
      <c r="Q126" s="230"/>
      <c r="R126" s="230"/>
      <c r="S126" s="231"/>
      <c r="T126" s="230"/>
      <c r="U126" s="230"/>
      <c r="V126" s="230"/>
      <c r="W126" s="230"/>
      <c r="X126" s="232"/>
      <c r="Y126" s="233"/>
      <c r="Z126" s="233"/>
      <c r="AA126" s="234"/>
      <c r="AB126" s="112">
        <v>20</v>
      </c>
      <c r="AC126" s="52"/>
    </row>
    <row r="127" spans="1:29" x14ac:dyDescent="0.2">
      <c r="A127" s="42"/>
      <c r="B127" s="25"/>
      <c r="C127" s="274"/>
      <c r="D127" s="42"/>
      <c r="E127" s="201"/>
      <c r="F127" s="201"/>
      <c r="G127" s="154"/>
      <c r="H127" s="42"/>
      <c r="I127" s="201"/>
      <c r="J127" s="201"/>
      <c r="K127" s="154"/>
      <c r="L127" s="42"/>
      <c r="M127" s="201"/>
      <c r="N127" s="201"/>
      <c r="O127" s="154"/>
      <c r="P127" s="42"/>
      <c r="Q127" s="201"/>
      <c r="R127" s="201"/>
      <c r="S127" s="154"/>
      <c r="T127" s="201"/>
      <c r="U127" s="201"/>
      <c r="V127" s="201"/>
      <c r="W127" s="201"/>
      <c r="X127" s="19"/>
      <c r="Y127" s="8"/>
      <c r="Z127" s="8"/>
      <c r="AA127" s="58"/>
      <c r="AB127" s="52"/>
      <c r="AC127" s="52"/>
    </row>
    <row r="128" spans="1:29" x14ac:dyDescent="0.2">
      <c r="A128" s="34" t="s">
        <v>106</v>
      </c>
      <c r="B128" s="228" t="s">
        <v>4</v>
      </c>
      <c r="C128" s="273"/>
      <c r="D128" s="229"/>
      <c r="E128" s="230"/>
      <c r="F128" s="230"/>
      <c r="G128" s="231"/>
      <c r="H128" s="229"/>
      <c r="I128" s="230"/>
      <c r="J128" s="230"/>
      <c r="K128" s="231"/>
      <c r="L128" s="229"/>
      <c r="M128" s="230"/>
      <c r="N128" s="230"/>
      <c r="O128" s="231"/>
      <c r="P128" s="287">
        <f>P129-X129</f>
        <v>0.33666923472160626</v>
      </c>
      <c r="Q128" s="230"/>
      <c r="R128" s="230"/>
      <c r="S128" s="231"/>
      <c r="T128" s="230"/>
      <c r="U128" s="230"/>
      <c r="V128" s="230"/>
      <c r="W128" s="230"/>
      <c r="X128" s="232"/>
      <c r="Y128" s="233"/>
      <c r="Z128" s="233"/>
      <c r="AA128" s="234"/>
      <c r="AB128" s="112">
        <v>0</v>
      </c>
      <c r="AC128" s="52"/>
    </row>
    <row r="129" spans="1:29" x14ac:dyDescent="0.2">
      <c r="A129" s="37" t="s">
        <v>107</v>
      </c>
      <c r="B129" s="228" t="s">
        <v>4</v>
      </c>
      <c r="C129" s="273"/>
      <c r="D129" s="229"/>
      <c r="E129" s="230"/>
      <c r="F129" s="230"/>
      <c r="G129" s="231"/>
      <c r="H129" s="229"/>
      <c r="I129" s="230"/>
      <c r="J129" s="230"/>
      <c r="K129" s="231"/>
      <c r="L129" s="229"/>
      <c r="M129" s="230"/>
      <c r="N129" s="230"/>
      <c r="O129" s="231"/>
      <c r="P129" s="286">
        <f>P90</f>
        <v>7</v>
      </c>
      <c r="Q129" s="230"/>
      <c r="R129" s="230"/>
      <c r="S129" s="231"/>
      <c r="T129" s="230"/>
      <c r="U129" s="230"/>
      <c r="V129" s="230"/>
      <c r="W129" s="230"/>
      <c r="X129" s="285">
        <f>X65</f>
        <v>6.6633307652783937</v>
      </c>
      <c r="Y129" s="233"/>
      <c r="Z129" s="233"/>
      <c r="AA129" s="234"/>
      <c r="AB129" s="235"/>
      <c r="AC129" s="52"/>
    </row>
    <row r="130" spans="1:29" x14ac:dyDescent="0.2">
      <c r="A130" s="34" t="s">
        <v>108</v>
      </c>
      <c r="B130" s="228" t="s">
        <v>4</v>
      </c>
      <c r="C130" s="273"/>
      <c r="D130" s="229"/>
      <c r="E130" s="230"/>
      <c r="F130" s="230"/>
      <c r="G130" s="231"/>
      <c r="H130" s="229"/>
      <c r="I130" s="230"/>
      <c r="J130" s="230"/>
      <c r="K130" s="231"/>
      <c r="L130" s="229"/>
      <c r="M130" s="230"/>
      <c r="N130" s="230"/>
      <c r="O130" s="231"/>
      <c r="P130" s="286">
        <f>P129+X129</f>
        <v>13.663330765278394</v>
      </c>
      <c r="Q130" s="230"/>
      <c r="R130" s="230"/>
      <c r="S130" s="231"/>
      <c r="T130" s="230"/>
      <c r="U130" s="230"/>
      <c r="V130" s="230"/>
      <c r="W130" s="230"/>
      <c r="X130" s="232"/>
      <c r="Y130" s="233"/>
      <c r="Z130" s="233"/>
      <c r="AA130" s="234"/>
      <c r="AB130" s="235"/>
      <c r="AC130" s="52"/>
    </row>
    <row r="131" spans="1:29" x14ac:dyDescent="0.2">
      <c r="A131" s="42"/>
      <c r="B131" s="25"/>
      <c r="C131" s="274"/>
      <c r="D131" s="42"/>
      <c r="E131" s="201"/>
      <c r="F131" s="201"/>
      <c r="G131" s="154"/>
      <c r="H131" s="42"/>
      <c r="I131" s="201"/>
      <c r="J131" s="201"/>
      <c r="K131" s="154"/>
      <c r="L131" s="42"/>
      <c r="M131" s="201"/>
      <c r="N131" s="201"/>
      <c r="O131" s="154"/>
      <c r="P131" s="42"/>
      <c r="Q131" s="201"/>
      <c r="R131" s="201"/>
      <c r="S131" s="154"/>
      <c r="T131" s="201"/>
      <c r="U131" s="201"/>
      <c r="V131" s="201"/>
      <c r="W131" s="201"/>
      <c r="X131" s="19"/>
      <c r="Y131" s="8"/>
      <c r="Z131" s="8"/>
      <c r="AA131" s="58"/>
      <c r="AB131" s="52"/>
      <c r="AC131" s="52"/>
    </row>
    <row r="132" spans="1:29" ht="13.5" thickBot="1" x14ac:dyDescent="0.25">
      <c r="A132" s="50" t="s">
        <v>13</v>
      </c>
      <c r="B132" s="51"/>
      <c r="C132" s="277"/>
      <c r="D132" s="118"/>
      <c r="E132" s="202"/>
      <c r="F132" s="202"/>
      <c r="G132" s="155"/>
      <c r="H132" s="118"/>
      <c r="I132" s="202"/>
      <c r="J132" s="202"/>
      <c r="K132" s="155"/>
      <c r="L132" s="118"/>
      <c r="M132" s="202"/>
      <c r="N132" s="202"/>
      <c r="O132" s="155"/>
      <c r="P132" s="118"/>
      <c r="Q132" s="202"/>
      <c r="R132" s="202"/>
      <c r="S132" s="152"/>
      <c r="T132" s="245"/>
      <c r="U132" s="245"/>
      <c r="V132" s="245"/>
      <c r="W132" s="245"/>
      <c r="X132" s="159"/>
      <c r="Y132" s="223"/>
      <c r="Z132" s="223"/>
      <c r="AA132" s="160"/>
      <c r="AB132" s="94"/>
      <c r="AC132" s="60" t="s">
        <v>14</v>
      </c>
    </row>
  </sheetData>
  <mergeCells count="30">
    <mergeCell ref="D93:G93"/>
    <mergeCell ref="H93:K93"/>
    <mergeCell ref="L93:O93"/>
    <mergeCell ref="P93:S93"/>
    <mergeCell ref="X93:AA93"/>
    <mergeCell ref="T21:W21"/>
    <mergeCell ref="T28:W28"/>
    <mergeCell ref="X28:AA28"/>
    <mergeCell ref="D29:G29"/>
    <mergeCell ref="H29:K29"/>
    <mergeCell ref="L29:O29"/>
    <mergeCell ref="P29:S29"/>
    <mergeCell ref="D73:G73"/>
    <mergeCell ref="H73:K73"/>
    <mergeCell ref="L73:O73"/>
    <mergeCell ref="P73:S73"/>
    <mergeCell ref="D21:S21"/>
    <mergeCell ref="D22:G22"/>
    <mergeCell ref="H22:K22"/>
    <mergeCell ref="L22:O22"/>
    <mergeCell ref="P22:S22"/>
    <mergeCell ref="D28:S28"/>
    <mergeCell ref="D2:G2"/>
    <mergeCell ref="H2:K2"/>
    <mergeCell ref="L2:O2"/>
    <mergeCell ref="P2:S2"/>
    <mergeCell ref="D13:G13"/>
    <mergeCell ref="H13:K13"/>
    <mergeCell ref="L13:O13"/>
    <mergeCell ref="P13:S13"/>
  </mergeCells>
  <phoneticPr fontId="17" type="noConversion"/>
  <conditionalFormatting sqref="AC132">
    <cfRule type="cellIs" dxfId="69" priority="38" stopIfTrue="1" operator="equal">
      <formula>"Yes"</formula>
    </cfRule>
    <cfRule type="cellIs" dxfId="68" priority="39" stopIfTrue="1" operator="notEqual">
      <formula>"Yes"</formula>
    </cfRule>
  </conditionalFormatting>
  <conditionalFormatting sqref="K100">
    <cfRule type="cellIs" dxfId="67" priority="40" stopIfTrue="1" operator="lessThan">
      <formula>AB100</formula>
    </cfRule>
  </conditionalFormatting>
  <conditionalFormatting sqref="F104">
    <cfRule type="cellIs" dxfId="66" priority="35" stopIfTrue="1" operator="lessThan">
      <formula>$AB$104</formula>
    </cfRule>
  </conditionalFormatting>
  <conditionalFormatting sqref="E106">
    <cfRule type="cellIs" dxfId="65" priority="34" stopIfTrue="1" operator="greaterThan">
      <formula>AC106</formula>
    </cfRule>
  </conditionalFormatting>
  <conditionalFormatting sqref="G104">
    <cfRule type="cellIs" dxfId="64" priority="33" stopIfTrue="1" operator="lessThan">
      <formula>AB104</formula>
    </cfRule>
  </conditionalFormatting>
  <conditionalFormatting sqref="G106">
    <cfRule type="cellIs" dxfId="63" priority="32" stopIfTrue="1" operator="greaterThan">
      <formula>AB106</formula>
    </cfRule>
  </conditionalFormatting>
  <conditionalFormatting sqref="S108">
    <cfRule type="cellIs" dxfId="62" priority="31" stopIfTrue="1" operator="lessThan">
      <formula>AB108</formula>
    </cfRule>
  </conditionalFormatting>
  <conditionalFormatting sqref="S112">
    <cfRule type="cellIs" dxfId="61" priority="30" stopIfTrue="1" operator="lessThan">
      <formula>AB112</formula>
    </cfRule>
  </conditionalFormatting>
  <conditionalFormatting sqref="O116">
    <cfRule type="cellIs" dxfId="60" priority="29" stopIfTrue="1" operator="lessThan">
      <formula>AB116</formula>
    </cfRule>
  </conditionalFormatting>
  <conditionalFormatting sqref="O118">
    <cfRule type="cellIs" dxfId="59" priority="26" stopIfTrue="1" operator="greaterThan">
      <formula>AB118</formula>
    </cfRule>
  </conditionalFormatting>
  <conditionalFormatting sqref="K96">
    <cfRule type="cellIs" dxfId="58" priority="25" stopIfTrue="1" operator="lessThan">
      <formula>AB96</formula>
    </cfRule>
  </conditionalFormatting>
  <conditionalFormatting sqref="J96">
    <cfRule type="cellIs" dxfId="57" priority="49" stopIfTrue="1" operator="lessThan">
      <formula>$AB$96</formula>
    </cfRule>
  </conditionalFormatting>
  <conditionalFormatting sqref="M116">
    <cfRule type="cellIs" dxfId="56" priority="51" stopIfTrue="1" operator="lessThan">
      <formula>$AB$116</formula>
    </cfRule>
  </conditionalFormatting>
  <conditionalFormatting sqref="L118">
    <cfRule type="cellIs" dxfId="55" priority="53" stopIfTrue="1" operator="greaterThan">
      <formula>AB118</formula>
    </cfRule>
  </conditionalFormatting>
  <conditionalFormatting sqref="I96">
    <cfRule type="cellIs" dxfId="54" priority="24" stopIfTrue="1" operator="lessThan">
      <formula>$AB$96</formula>
    </cfRule>
  </conditionalFormatting>
  <conditionalFormatting sqref="H96">
    <cfRule type="cellIs" dxfId="53" priority="23" operator="lessThan">
      <formula>$AB$96</formula>
    </cfRule>
  </conditionalFormatting>
  <conditionalFormatting sqref="H100">
    <cfRule type="cellIs" dxfId="52" priority="18" operator="lessThan">
      <formula>$AB$100</formula>
    </cfRule>
  </conditionalFormatting>
  <conditionalFormatting sqref="I100">
    <cfRule type="cellIs" dxfId="51" priority="17" operator="lessThan">
      <formula>$AB$100</formula>
    </cfRule>
  </conditionalFormatting>
  <conditionalFormatting sqref="J100">
    <cfRule type="cellIs" dxfId="50" priority="16" operator="lessThan">
      <formula>$AB$100</formula>
    </cfRule>
  </conditionalFormatting>
  <conditionalFormatting sqref="D104">
    <cfRule type="cellIs" dxfId="49" priority="15" operator="lessThan">
      <formula>$AB$104</formula>
    </cfRule>
  </conditionalFormatting>
  <conditionalFormatting sqref="E104">
    <cfRule type="cellIs" dxfId="48" priority="14" operator="lessThan">
      <formula>$AB$104</formula>
    </cfRule>
  </conditionalFormatting>
  <conditionalFormatting sqref="F106">
    <cfRule type="cellIs" dxfId="47" priority="13" operator="greaterThan">
      <formula>$AB$106</formula>
    </cfRule>
  </conditionalFormatting>
  <conditionalFormatting sqref="P108">
    <cfRule type="cellIs" dxfId="46" priority="12" stopIfTrue="1" operator="lessThan">
      <formula>$AB$108</formula>
    </cfRule>
  </conditionalFormatting>
  <conditionalFormatting sqref="Q108">
    <cfRule type="cellIs" dxfId="45" priority="11" operator="lessThan">
      <formula>$AB$108</formula>
    </cfRule>
  </conditionalFormatting>
  <conditionalFormatting sqref="Q112">
    <cfRule type="cellIs" dxfId="44" priority="10" operator="lessThan">
      <formula>$AB$112</formula>
    </cfRule>
  </conditionalFormatting>
  <conditionalFormatting sqref="P112">
    <cfRule type="cellIs" dxfId="43" priority="9" operator="lessThan">
      <formula>$AB$112</formula>
    </cfRule>
  </conditionalFormatting>
  <conditionalFormatting sqref="R112">
    <cfRule type="cellIs" dxfId="42" priority="8" operator="lessThan">
      <formula>$AB$112</formula>
    </cfRule>
  </conditionalFormatting>
  <conditionalFormatting sqref="N116">
    <cfRule type="cellIs" dxfId="41" priority="7" operator="lessThan">
      <formula>$AB$116</formula>
    </cfRule>
  </conditionalFormatting>
  <conditionalFormatting sqref="L116">
    <cfRule type="cellIs" dxfId="40" priority="6" operator="lessThan">
      <formula>$AB$116</formula>
    </cfRule>
  </conditionalFormatting>
  <conditionalFormatting sqref="M118">
    <cfRule type="cellIs" dxfId="39" priority="5" operator="greaterThan">
      <formula>$AB$118</formula>
    </cfRule>
  </conditionalFormatting>
  <conditionalFormatting sqref="N118">
    <cfRule type="cellIs" dxfId="38" priority="4" operator="greaterThan">
      <formula>$AB$118</formula>
    </cfRule>
  </conditionalFormatting>
  <conditionalFormatting sqref="L124">
    <cfRule type="cellIs" dxfId="37" priority="3" operator="lessThan">
      <formula>$AB$124</formula>
    </cfRule>
  </conditionalFormatting>
  <conditionalFormatting sqref="L126">
    <cfRule type="cellIs" dxfId="36" priority="2" operator="greaterThan">
      <formula>$AB$122</formula>
    </cfRule>
  </conditionalFormatting>
  <conditionalFormatting sqref="P128">
    <cfRule type="cellIs" dxfId="35" priority="1" operator="lessThan">
      <formula>$AB$128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EE095-AC2A-411E-BD26-6632C3F4F73C}">
  <dimension ref="A1:AF132"/>
  <sheetViews>
    <sheetView topLeftCell="A72" zoomScale="85" zoomScaleNormal="85" workbookViewId="0">
      <selection activeCell="A10" sqref="A10"/>
    </sheetView>
  </sheetViews>
  <sheetFormatPr defaultColWidth="10.85546875" defaultRowHeight="12.75" x14ac:dyDescent="0.2"/>
  <cols>
    <col min="1" max="1" width="51.28515625" style="7" customWidth="1"/>
    <col min="2" max="3" width="11.5703125" style="7" customWidth="1"/>
    <col min="4" max="28" width="8.5703125" style="7" customWidth="1"/>
    <col min="29" max="29" width="49.42578125" style="7" bestFit="1" customWidth="1"/>
    <col min="30" max="16384" width="10.85546875" style="7"/>
  </cols>
  <sheetData>
    <row r="1" spans="1:30" ht="13.5" thickBot="1" x14ac:dyDescent="0.25">
      <c r="X1" s="8"/>
      <c r="Y1" s="8"/>
      <c r="Z1" s="8"/>
      <c r="AA1" s="8"/>
      <c r="AB1" s="8"/>
      <c r="AC1" s="8"/>
    </row>
    <row r="2" spans="1:30" x14ac:dyDescent="0.2">
      <c r="A2" s="9" t="s">
        <v>11</v>
      </c>
      <c r="B2" s="10"/>
      <c r="C2" s="278" t="s">
        <v>120</v>
      </c>
      <c r="D2" s="291" t="s">
        <v>73</v>
      </c>
      <c r="E2" s="292"/>
      <c r="F2" s="292"/>
      <c r="G2" s="293"/>
      <c r="H2" s="291" t="s">
        <v>79</v>
      </c>
      <c r="I2" s="292"/>
      <c r="J2" s="292"/>
      <c r="K2" s="293"/>
      <c r="L2" s="291" t="s">
        <v>63</v>
      </c>
      <c r="M2" s="292"/>
      <c r="N2" s="292"/>
      <c r="O2" s="293"/>
      <c r="P2" s="291" t="s">
        <v>64</v>
      </c>
      <c r="Q2" s="292"/>
      <c r="R2" s="292"/>
      <c r="S2" s="293"/>
      <c r="T2" s="203"/>
      <c r="U2" s="203"/>
      <c r="V2" s="203"/>
      <c r="W2" s="203"/>
      <c r="X2" s="220"/>
      <c r="Y2" s="220"/>
      <c r="Z2" s="220"/>
      <c r="AA2" s="220"/>
      <c r="AB2" s="220"/>
      <c r="AC2" s="13" t="s">
        <v>0</v>
      </c>
      <c r="AD2" s="47"/>
    </row>
    <row r="3" spans="1:30" x14ac:dyDescent="0.2">
      <c r="A3" s="29"/>
      <c r="B3" s="58"/>
      <c r="C3" s="8"/>
      <c r="D3" s="124" t="s">
        <v>48</v>
      </c>
      <c r="E3" s="196" t="s">
        <v>96</v>
      </c>
      <c r="F3" s="196" t="s">
        <v>97</v>
      </c>
      <c r="G3" s="103" t="s">
        <v>98</v>
      </c>
      <c r="H3" s="124" t="s">
        <v>48</v>
      </c>
      <c r="I3" s="196" t="s">
        <v>96</v>
      </c>
      <c r="J3" s="196" t="s">
        <v>97</v>
      </c>
      <c r="K3" s="103" t="s">
        <v>98</v>
      </c>
      <c r="L3" s="124" t="s">
        <v>48</v>
      </c>
      <c r="M3" s="196" t="s">
        <v>96</v>
      </c>
      <c r="N3" s="196" t="s">
        <v>97</v>
      </c>
      <c r="O3" s="103" t="s">
        <v>98</v>
      </c>
      <c r="P3" s="124" t="s">
        <v>48</v>
      </c>
      <c r="Q3" s="196"/>
      <c r="R3" s="196"/>
      <c r="S3" s="103" t="s">
        <v>49</v>
      </c>
      <c r="T3" s="204"/>
      <c r="U3" s="204"/>
      <c r="V3" s="204"/>
      <c r="W3" s="204"/>
      <c r="X3" s="17"/>
      <c r="Y3" s="17"/>
      <c r="Z3" s="17"/>
      <c r="AA3" s="17"/>
      <c r="AB3" s="17"/>
      <c r="AC3" s="104"/>
      <c r="AD3" s="47"/>
    </row>
    <row r="4" spans="1:30" x14ac:dyDescent="0.2">
      <c r="A4" s="14"/>
      <c r="B4" s="15" t="s">
        <v>1</v>
      </c>
      <c r="C4" s="196"/>
      <c r="D4" s="75"/>
      <c r="E4" s="25"/>
      <c r="F4" s="25"/>
      <c r="G4" s="126"/>
      <c r="H4" s="75"/>
      <c r="I4" s="25"/>
      <c r="J4" s="25"/>
      <c r="K4" s="126"/>
      <c r="L4" s="75"/>
      <c r="M4" s="25"/>
      <c r="N4" s="25"/>
      <c r="O4" s="126"/>
      <c r="P4" s="75"/>
      <c r="Q4" s="25"/>
      <c r="R4" s="25"/>
      <c r="S4" s="126"/>
      <c r="T4" s="25"/>
      <c r="U4" s="25"/>
      <c r="V4" s="25"/>
      <c r="W4" s="25"/>
      <c r="X4" s="17"/>
      <c r="Y4" s="17"/>
      <c r="Z4" s="17"/>
      <c r="AA4" s="17"/>
      <c r="AB4" s="17"/>
      <c r="AC4" s="56"/>
      <c r="AD4" s="47"/>
    </row>
    <row r="5" spans="1:30" x14ac:dyDescent="0.2">
      <c r="A5" s="96" t="s">
        <v>35</v>
      </c>
      <c r="B5" s="97" t="s">
        <v>36</v>
      </c>
      <c r="C5" s="26"/>
      <c r="D5" s="169">
        <v>30</v>
      </c>
      <c r="E5" s="212">
        <f t="shared" ref="E5:G7" si="0">$D5</f>
        <v>30</v>
      </c>
      <c r="F5" s="212">
        <f t="shared" si="0"/>
        <v>30</v>
      </c>
      <c r="G5" s="132">
        <f t="shared" si="0"/>
        <v>30</v>
      </c>
      <c r="H5" s="75"/>
      <c r="I5" s="25"/>
      <c r="J5" s="25"/>
      <c r="K5" s="126"/>
      <c r="L5" s="169">
        <v>30</v>
      </c>
      <c r="M5" s="212">
        <f t="shared" ref="M5:O7" si="1">$L5</f>
        <v>30</v>
      </c>
      <c r="N5" s="212">
        <f t="shared" si="1"/>
        <v>30</v>
      </c>
      <c r="O5" s="132">
        <f t="shared" si="1"/>
        <v>30</v>
      </c>
      <c r="P5" s="75"/>
      <c r="Q5" s="25"/>
      <c r="R5" s="25"/>
      <c r="S5" s="126"/>
      <c r="T5" s="25"/>
      <c r="U5" s="25"/>
      <c r="V5" s="25"/>
      <c r="W5" s="25"/>
      <c r="X5" s="71"/>
      <c r="Y5" s="71"/>
      <c r="Z5" s="71"/>
      <c r="AA5" s="71"/>
      <c r="AB5" s="17"/>
      <c r="AC5" s="22" t="s">
        <v>122</v>
      </c>
      <c r="AD5" s="47"/>
    </row>
    <row r="6" spans="1:30" x14ac:dyDescent="0.2">
      <c r="A6" s="96" t="s">
        <v>37</v>
      </c>
      <c r="B6" s="98" t="s">
        <v>38</v>
      </c>
      <c r="C6" s="265"/>
      <c r="D6" s="169">
        <v>40</v>
      </c>
      <c r="E6" s="212">
        <f t="shared" si="0"/>
        <v>40</v>
      </c>
      <c r="F6" s="212">
        <f t="shared" si="0"/>
        <v>40</v>
      </c>
      <c r="G6" s="132">
        <f t="shared" si="0"/>
        <v>40</v>
      </c>
      <c r="H6" s="75"/>
      <c r="I6" s="25"/>
      <c r="J6" s="25"/>
      <c r="K6" s="126"/>
      <c r="L6" s="169">
        <v>40</v>
      </c>
      <c r="M6" s="212">
        <f t="shared" si="1"/>
        <v>40</v>
      </c>
      <c r="N6" s="212">
        <f t="shared" si="1"/>
        <v>40</v>
      </c>
      <c r="O6" s="132">
        <f t="shared" si="1"/>
        <v>40</v>
      </c>
      <c r="P6" s="75"/>
      <c r="Q6" s="25"/>
      <c r="R6" s="25"/>
      <c r="S6" s="126"/>
      <c r="T6" s="25"/>
      <c r="U6" s="25"/>
      <c r="V6" s="25"/>
      <c r="W6" s="25"/>
      <c r="X6" s="71"/>
      <c r="Y6" s="71"/>
      <c r="Z6" s="71"/>
      <c r="AA6" s="71"/>
      <c r="AB6" s="17"/>
      <c r="AC6" s="22" t="s">
        <v>122</v>
      </c>
      <c r="AD6" s="47"/>
    </row>
    <row r="7" spans="1:30" x14ac:dyDescent="0.2">
      <c r="A7" s="19" t="s">
        <v>39</v>
      </c>
      <c r="B7" s="57" t="s">
        <v>2</v>
      </c>
      <c r="C7" s="21"/>
      <c r="D7" s="127">
        <v>-98</v>
      </c>
      <c r="E7" s="32">
        <f t="shared" si="0"/>
        <v>-98</v>
      </c>
      <c r="F7" s="32">
        <f t="shared" si="0"/>
        <v>-98</v>
      </c>
      <c r="G7" s="114">
        <f t="shared" si="0"/>
        <v>-98</v>
      </c>
      <c r="H7" s="130"/>
      <c r="I7" s="23"/>
      <c r="J7" s="23"/>
      <c r="K7" s="122"/>
      <c r="L7" s="127">
        <v>-98</v>
      </c>
      <c r="M7" s="32">
        <f t="shared" si="1"/>
        <v>-98</v>
      </c>
      <c r="N7" s="32">
        <f t="shared" si="1"/>
        <v>-98</v>
      </c>
      <c r="O7" s="114">
        <f t="shared" si="1"/>
        <v>-98</v>
      </c>
      <c r="P7" s="130"/>
      <c r="Q7" s="23"/>
      <c r="R7" s="23"/>
      <c r="S7" s="122"/>
      <c r="T7" s="23"/>
      <c r="U7" s="23"/>
      <c r="V7" s="23"/>
      <c r="W7" s="23"/>
      <c r="X7" s="71"/>
      <c r="Y7" s="71"/>
      <c r="Z7" s="71"/>
      <c r="AA7" s="71"/>
      <c r="AB7" s="21"/>
      <c r="AC7" s="22" t="s">
        <v>123</v>
      </c>
      <c r="AD7" s="47"/>
    </row>
    <row r="8" spans="1:30" s="8" customFormat="1" x14ac:dyDescent="0.2">
      <c r="A8" s="19" t="s">
        <v>3</v>
      </c>
      <c r="B8" s="20" t="s">
        <v>4</v>
      </c>
      <c r="C8" s="18"/>
      <c r="D8" s="99"/>
      <c r="E8" s="18"/>
      <c r="F8" s="18"/>
      <c r="G8" s="20"/>
      <c r="H8" s="127">
        <v>8</v>
      </c>
      <c r="I8" s="23">
        <f t="shared" ref="I8:K9" si="2">$H8</f>
        <v>8</v>
      </c>
      <c r="J8" s="23">
        <f t="shared" si="2"/>
        <v>8</v>
      </c>
      <c r="K8" s="23">
        <f t="shared" si="2"/>
        <v>8</v>
      </c>
      <c r="L8" s="99"/>
      <c r="M8" s="18"/>
      <c r="N8" s="18"/>
      <c r="O8" s="20"/>
      <c r="P8" s="213">
        <v>8</v>
      </c>
      <c r="Q8" s="23">
        <f t="shared" ref="Q8:S9" si="3">$P8</f>
        <v>8</v>
      </c>
      <c r="R8" s="23">
        <f t="shared" si="3"/>
        <v>8</v>
      </c>
      <c r="S8" s="122">
        <f t="shared" si="3"/>
        <v>8</v>
      </c>
      <c r="T8" s="23"/>
      <c r="U8" s="23"/>
      <c r="V8" s="23"/>
      <c r="W8" s="23"/>
      <c r="X8" s="21"/>
      <c r="Y8" s="21"/>
      <c r="Z8" s="21"/>
      <c r="AA8" s="21"/>
      <c r="AB8" s="21"/>
      <c r="AC8" s="22" t="s">
        <v>123</v>
      </c>
      <c r="AD8" s="174"/>
    </row>
    <row r="9" spans="1:30" s="8" customFormat="1" x14ac:dyDescent="0.2">
      <c r="A9" s="19" t="s">
        <v>47</v>
      </c>
      <c r="B9" s="20"/>
      <c r="C9" s="279">
        <v>-6</v>
      </c>
      <c r="D9" s="99"/>
      <c r="E9" s="18"/>
      <c r="F9" s="18"/>
      <c r="G9" s="20"/>
      <c r="H9" s="170">
        <v>106</v>
      </c>
      <c r="I9" s="214">
        <f t="shared" si="2"/>
        <v>106</v>
      </c>
      <c r="J9" s="214">
        <f t="shared" si="2"/>
        <v>106</v>
      </c>
      <c r="K9" s="133">
        <f t="shared" si="2"/>
        <v>106</v>
      </c>
      <c r="L9" s="99"/>
      <c r="M9" s="18"/>
      <c r="N9" s="18"/>
      <c r="O9" s="20"/>
      <c r="P9" s="170">
        <v>106</v>
      </c>
      <c r="Q9" s="214">
        <f t="shared" si="3"/>
        <v>106</v>
      </c>
      <c r="R9" s="214">
        <f t="shared" si="3"/>
        <v>106</v>
      </c>
      <c r="S9" s="133">
        <f t="shared" si="3"/>
        <v>106</v>
      </c>
      <c r="T9" s="214"/>
      <c r="U9" s="214"/>
      <c r="V9" s="214"/>
      <c r="W9" s="214"/>
      <c r="X9" s="21"/>
      <c r="Y9" s="21"/>
      <c r="Z9" s="21"/>
      <c r="AA9" s="21"/>
      <c r="AB9" s="21"/>
      <c r="AC9" s="171" t="s">
        <v>124</v>
      </c>
      <c r="AD9" s="174"/>
    </row>
    <row r="10" spans="1:30" ht="13.5" thickBot="1" x14ac:dyDescent="0.25">
      <c r="A10" s="115" t="s">
        <v>144</v>
      </c>
      <c r="B10" s="116"/>
      <c r="C10" s="289"/>
      <c r="D10" s="129"/>
      <c r="E10" s="197"/>
      <c r="F10" s="197"/>
      <c r="G10" s="84"/>
      <c r="H10" s="129"/>
      <c r="I10" s="197"/>
      <c r="J10" s="197"/>
      <c r="K10" s="84"/>
      <c r="L10" s="129"/>
      <c r="M10" s="197"/>
      <c r="N10" s="197"/>
      <c r="O10" s="84"/>
      <c r="P10" s="129"/>
      <c r="Q10" s="197" t="s">
        <v>99</v>
      </c>
      <c r="R10" s="197"/>
      <c r="S10" s="84"/>
      <c r="T10" s="197"/>
      <c r="U10" s="197"/>
      <c r="V10" s="197"/>
      <c r="W10" s="197"/>
      <c r="X10" s="82"/>
      <c r="Y10" s="82"/>
      <c r="Z10" s="82"/>
      <c r="AA10" s="82"/>
      <c r="AB10" s="82"/>
      <c r="AC10" s="53"/>
      <c r="AD10" s="47"/>
    </row>
    <row r="11" spans="1:30" x14ac:dyDescent="0.2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21"/>
      <c r="Q11" s="21"/>
      <c r="R11" s="21"/>
      <c r="S11" s="23"/>
      <c r="T11" s="23"/>
      <c r="U11" s="23"/>
      <c r="V11" s="23"/>
      <c r="W11" s="23"/>
      <c r="X11" s="8"/>
      <c r="Y11" s="8"/>
      <c r="Z11" s="8"/>
      <c r="AA11" s="8"/>
      <c r="AB11" s="8"/>
      <c r="AC11" s="59"/>
      <c r="AD11" s="47"/>
    </row>
    <row r="12" spans="1:30" ht="13.5" thickBot="1" x14ac:dyDescent="0.25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21"/>
      <c r="Q12" s="21"/>
      <c r="R12" s="21"/>
      <c r="S12" s="24"/>
      <c r="T12" s="24"/>
      <c r="U12" s="24"/>
      <c r="V12" s="24"/>
      <c r="W12" s="24"/>
      <c r="X12" s="18"/>
      <c r="Y12" s="18"/>
      <c r="Z12" s="18"/>
      <c r="AA12" s="18"/>
      <c r="AB12" s="18"/>
      <c r="AD12" s="47"/>
    </row>
    <row r="13" spans="1:30" x14ac:dyDescent="0.2">
      <c r="A13" s="9" t="s">
        <v>20</v>
      </c>
      <c r="B13" s="27"/>
      <c r="C13" s="11"/>
      <c r="D13" s="291" t="s">
        <v>73</v>
      </c>
      <c r="E13" s="292"/>
      <c r="F13" s="292"/>
      <c r="G13" s="293"/>
      <c r="H13" s="291" t="s">
        <v>79</v>
      </c>
      <c r="I13" s="292"/>
      <c r="J13" s="292"/>
      <c r="K13" s="293"/>
      <c r="L13" s="291" t="s">
        <v>63</v>
      </c>
      <c r="M13" s="292"/>
      <c r="N13" s="292"/>
      <c r="O13" s="293"/>
      <c r="P13" s="291" t="s">
        <v>64</v>
      </c>
      <c r="Q13" s="292"/>
      <c r="R13" s="292"/>
      <c r="S13" s="293"/>
      <c r="T13" s="203"/>
      <c r="U13" s="203"/>
      <c r="V13" s="203"/>
      <c r="W13" s="203"/>
      <c r="X13" s="28"/>
      <c r="Y13" s="28"/>
      <c r="Z13" s="28"/>
      <c r="AA13" s="28"/>
      <c r="AB13" s="28"/>
      <c r="AC13" s="13" t="s">
        <v>0</v>
      </c>
      <c r="AD13" s="47"/>
    </row>
    <row r="14" spans="1:30" x14ac:dyDescent="0.2">
      <c r="A14" s="29"/>
      <c r="B14" s="20"/>
      <c r="C14" s="18"/>
      <c r="D14" s="124" t="s">
        <v>48</v>
      </c>
      <c r="E14" s="196" t="s">
        <v>96</v>
      </c>
      <c r="F14" s="196" t="s">
        <v>97</v>
      </c>
      <c r="G14" s="103" t="s">
        <v>98</v>
      </c>
      <c r="H14" s="124" t="s">
        <v>48</v>
      </c>
      <c r="I14" s="196" t="s">
        <v>96</v>
      </c>
      <c r="J14" s="196" t="s">
        <v>97</v>
      </c>
      <c r="K14" s="103" t="s">
        <v>98</v>
      </c>
      <c r="L14" s="124" t="s">
        <v>48</v>
      </c>
      <c r="M14" s="196" t="s">
        <v>96</v>
      </c>
      <c r="N14" s="196" t="s">
        <v>97</v>
      </c>
      <c r="O14" s="103" t="s">
        <v>98</v>
      </c>
      <c r="P14" s="124" t="s">
        <v>48</v>
      </c>
      <c r="Q14" s="196" t="s">
        <v>96</v>
      </c>
      <c r="R14" s="196" t="s">
        <v>97</v>
      </c>
      <c r="S14" s="103" t="s">
        <v>98</v>
      </c>
      <c r="T14" s="204"/>
      <c r="U14" s="204"/>
      <c r="V14" s="204"/>
      <c r="W14" s="204"/>
      <c r="X14" s="21"/>
      <c r="Y14" s="21"/>
      <c r="Z14" s="21"/>
      <c r="AA14" s="21"/>
      <c r="AB14" s="21"/>
      <c r="AC14" s="104"/>
      <c r="AD14" s="47"/>
    </row>
    <row r="15" spans="1:30" x14ac:dyDescent="0.2">
      <c r="A15" s="33" t="s">
        <v>21</v>
      </c>
      <c r="B15" s="57" t="s">
        <v>42</v>
      </c>
      <c r="C15" s="21"/>
      <c r="D15" s="134">
        <f>(10^12)*(10^-3)*(D5/15)*10^(D7/10)</f>
        <v>0.31697863849222196</v>
      </c>
      <c r="E15" s="198">
        <f t="shared" ref="E15:G15" si="4">(10^12)*(10^-3)*(E5/15)*10^(E7/10)</f>
        <v>0.31697863849222196</v>
      </c>
      <c r="F15" s="198">
        <f t="shared" si="4"/>
        <v>0.31697863849222196</v>
      </c>
      <c r="G15" s="121">
        <f t="shared" si="4"/>
        <v>0.31697863849222196</v>
      </c>
      <c r="H15" s="134">
        <f>(10^12)*(10^-3)*(D5/15)*10^((D7+H8)/10)</f>
        <v>2</v>
      </c>
      <c r="I15" s="198">
        <f t="shared" ref="I15:K15" si="5">(10^12)*(10^-3)*(E5/15)*10^((E7+I8)/10)</f>
        <v>2</v>
      </c>
      <c r="J15" s="198">
        <f t="shared" si="5"/>
        <v>2</v>
      </c>
      <c r="K15" s="121">
        <f t="shared" si="5"/>
        <v>2</v>
      </c>
      <c r="L15" s="134">
        <f>(10^12)*(10^-3)*(L5/15)*10^(L7/10)</f>
        <v>0.31697863849222196</v>
      </c>
      <c r="M15" s="198">
        <f t="shared" ref="M15:O15" si="6">(10^12)*(10^-3)*(M5/15)*10^(M7/10)</f>
        <v>0.31697863849222196</v>
      </c>
      <c r="N15" s="198">
        <f t="shared" si="6"/>
        <v>0.31697863849222196</v>
      </c>
      <c r="O15" s="121">
        <f t="shared" si="6"/>
        <v>0.31697863849222196</v>
      </c>
      <c r="P15" s="134">
        <f>(10^12)*(10^-3)*(L5/15)*10^((L7+P8)/10)</f>
        <v>2</v>
      </c>
      <c r="Q15" s="198">
        <f t="shared" ref="Q15:R15" si="7">(10^12)*(10^-3)*(M5/15)*10^((M7+Q8)/10)</f>
        <v>2</v>
      </c>
      <c r="R15" s="198">
        <f t="shared" si="7"/>
        <v>2</v>
      </c>
      <c r="S15" s="121">
        <f>(10^12)*(10^-3)*(O5/15)*10^((O7+S8)/10)</f>
        <v>2</v>
      </c>
      <c r="T15" s="198"/>
      <c r="U15" s="198"/>
      <c r="V15" s="198"/>
      <c r="W15" s="198"/>
      <c r="X15" s="30"/>
      <c r="Y15" s="30"/>
      <c r="Z15" s="30"/>
      <c r="AA15" s="30"/>
      <c r="AB15" s="30"/>
      <c r="AC15" s="22" t="s">
        <v>50</v>
      </c>
      <c r="AD15" s="47"/>
    </row>
    <row r="16" spans="1:30" x14ac:dyDescent="0.2">
      <c r="A16" s="31" t="s">
        <v>51</v>
      </c>
      <c r="B16" s="20" t="s">
        <v>4</v>
      </c>
      <c r="C16" s="18"/>
      <c r="D16" s="99"/>
      <c r="E16" s="18"/>
      <c r="F16" s="18"/>
      <c r="G16" s="20"/>
      <c r="H16" s="45">
        <f>10*LOG(H15/D15)</f>
        <v>8.0000000000000089</v>
      </c>
      <c r="I16" s="24">
        <f t="shared" ref="I16:K16" si="8">10*LOG(I15/E15)</f>
        <v>8.0000000000000089</v>
      </c>
      <c r="J16" s="24">
        <f t="shared" si="8"/>
        <v>8.0000000000000089</v>
      </c>
      <c r="K16" s="114">
        <f t="shared" si="8"/>
        <v>8.0000000000000089</v>
      </c>
      <c r="L16" s="99"/>
      <c r="M16" s="18"/>
      <c r="N16" s="18"/>
      <c r="O16" s="20"/>
      <c r="P16" s="210">
        <f>10*LOG(P15/L15)</f>
        <v>8.0000000000000089</v>
      </c>
      <c r="Q16" s="211">
        <f t="shared" ref="Q16:S16" si="9">10*LOG(Q15/M15)</f>
        <v>8.0000000000000089</v>
      </c>
      <c r="R16" s="211">
        <f t="shared" si="9"/>
        <v>8.0000000000000089</v>
      </c>
      <c r="S16" s="215">
        <f t="shared" si="9"/>
        <v>8.0000000000000089</v>
      </c>
      <c r="T16" s="211"/>
      <c r="U16" s="211"/>
      <c r="V16" s="211"/>
      <c r="W16" s="211"/>
      <c r="X16" s="32"/>
      <c r="Y16" s="32"/>
      <c r="Z16" s="32"/>
      <c r="AA16" s="32"/>
      <c r="AB16" s="32"/>
      <c r="AC16" s="22" t="s">
        <v>52</v>
      </c>
      <c r="AD16" s="47"/>
    </row>
    <row r="17" spans="1:32" x14ac:dyDescent="0.2">
      <c r="A17" s="139" t="s">
        <v>54</v>
      </c>
      <c r="B17" s="20" t="s">
        <v>40</v>
      </c>
      <c r="C17" s="18"/>
      <c r="D17" s="99"/>
      <c r="E17" s="18"/>
      <c r="F17" s="18"/>
      <c r="G17" s="20"/>
      <c r="H17" s="130">
        <f>D7+H8+10*LOG(D5/15)</f>
        <v>-86.989700043360187</v>
      </c>
      <c r="I17" s="23">
        <f t="shared" ref="I17:K17" si="10">E7+I8+10*LOG(E5/15)</f>
        <v>-86.989700043360187</v>
      </c>
      <c r="J17" s="23">
        <f t="shared" si="10"/>
        <v>-86.989700043360187</v>
      </c>
      <c r="K17" s="122">
        <f t="shared" si="10"/>
        <v>-86.989700043360187</v>
      </c>
      <c r="L17" s="99"/>
      <c r="M17" s="18"/>
      <c r="N17" s="18"/>
      <c r="O17" s="20"/>
      <c r="P17" s="210">
        <f>L7+P8+10*LOG(L5/15)</f>
        <v>-86.989700043360187</v>
      </c>
      <c r="Q17" s="211">
        <f t="shared" ref="Q17:S17" si="11">M7+Q8+10*LOG(M5/15)</f>
        <v>-86.989700043360187</v>
      </c>
      <c r="R17" s="211">
        <f t="shared" si="11"/>
        <v>-86.989700043360187</v>
      </c>
      <c r="S17" s="215">
        <f t="shared" si="11"/>
        <v>-86.989700043360187</v>
      </c>
      <c r="T17" s="211"/>
      <c r="U17" s="211"/>
      <c r="V17" s="211"/>
      <c r="W17" s="211"/>
      <c r="X17" s="26"/>
      <c r="Y17" s="26"/>
      <c r="Z17" s="26"/>
      <c r="AA17" s="26"/>
      <c r="AB17" s="26"/>
      <c r="AC17" s="61" t="s">
        <v>53</v>
      </c>
      <c r="AD17" s="47"/>
      <c r="AE17"/>
      <c r="AF17"/>
    </row>
    <row r="18" spans="1:32" ht="13.5" thickBot="1" x14ac:dyDescent="0.25">
      <c r="A18" s="190" t="s">
        <v>33</v>
      </c>
      <c r="B18" s="84" t="s">
        <v>41</v>
      </c>
      <c r="C18" s="197"/>
      <c r="D18" s="135">
        <f>10*LOG((D15+H15)*10^-9)+10*LOG(H9*12)</f>
        <v>-55.305908588802453</v>
      </c>
      <c r="E18" s="199">
        <f t="shared" ref="E18:G18" si="12">10*LOG((E15+I15)*10^-9)+10*LOG(I9*12)</f>
        <v>-55.305908588802453</v>
      </c>
      <c r="F18" s="199">
        <f t="shared" si="12"/>
        <v>-55.305908588802453</v>
      </c>
      <c r="G18" s="123">
        <f t="shared" si="12"/>
        <v>-55.305908588802453</v>
      </c>
      <c r="H18" s="136"/>
      <c r="I18" s="205"/>
      <c r="J18" s="205"/>
      <c r="K18" s="131"/>
      <c r="L18" s="135">
        <f>10*LOG((L15+P15)*10^-9)+10*LOG(P9*12)</f>
        <v>-55.305908588802453</v>
      </c>
      <c r="M18" s="199">
        <f t="shared" ref="M18:O18" si="13">10*LOG((M15+Q15)*10^-9)+10*LOG(Q9*12)</f>
        <v>-55.305908588802453</v>
      </c>
      <c r="N18" s="199">
        <f t="shared" si="13"/>
        <v>-55.305908588802453</v>
      </c>
      <c r="O18" s="123">
        <f t="shared" si="13"/>
        <v>-55.305908588802453</v>
      </c>
      <c r="P18" s="136"/>
      <c r="Q18" s="205"/>
      <c r="R18" s="205"/>
      <c r="S18" s="131"/>
      <c r="T18" s="205"/>
      <c r="U18" s="205"/>
      <c r="V18" s="205"/>
      <c r="W18" s="205"/>
      <c r="X18" s="76"/>
      <c r="Y18" s="76"/>
      <c r="Z18" s="76"/>
      <c r="AA18" s="76"/>
      <c r="AB18" s="76"/>
      <c r="AC18" s="191" t="s">
        <v>31</v>
      </c>
      <c r="AD18" s="47"/>
      <c r="AE18"/>
      <c r="AF18"/>
    </row>
    <row r="19" spans="1:32" x14ac:dyDescent="0.2">
      <c r="P19" s="47"/>
      <c r="Q19" s="47"/>
      <c r="R19" s="47"/>
      <c r="S19" s="47"/>
      <c r="T19" s="47"/>
      <c r="U19" s="47"/>
      <c r="V19" s="47"/>
      <c r="W19" s="47"/>
      <c r="AD19" s="47"/>
    </row>
    <row r="20" spans="1:32" ht="13.5" thickBot="1" x14ac:dyDescent="0.25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21"/>
      <c r="Q20" s="21"/>
      <c r="R20" s="21"/>
      <c r="S20" s="71"/>
      <c r="T20" s="71"/>
      <c r="U20" s="71"/>
      <c r="V20" s="71"/>
      <c r="W20" s="71"/>
      <c r="X20" s="18"/>
      <c r="Y20" s="18"/>
      <c r="Z20" s="18"/>
      <c r="AA20" s="18"/>
      <c r="AB20" s="18"/>
      <c r="AD20" s="47"/>
    </row>
    <row r="21" spans="1:32" ht="13.5" thickBot="1" x14ac:dyDescent="0.25">
      <c r="A21" s="9" t="s">
        <v>22</v>
      </c>
      <c r="B21" s="27"/>
      <c r="C21" s="271"/>
      <c r="D21" s="294" t="s">
        <v>46</v>
      </c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5"/>
      <c r="T21" s="296" t="s">
        <v>115</v>
      </c>
      <c r="U21" s="294"/>
      <c r="V21" s="294"/>
      <c r="W21" s="295"/>
      <c r="X21" s="137"/>
      <c r="Y21" s="12"/>
      <c r="Z21" s="12"/>
      <c r="AA21" s="12"/>
      <c r="AB21" s="10"/>
      <c r="AC21" s="175" t="s">
        <v>0</v>
      </c>
      <c r="AD21" s="47"/>
    </row>
    <row r="22" spans="1:32" x14ac:dyDescent="0.2">
      <c r="A22" s="29"/>
      <c r="B22" s="20"/>
      <c r="C22" s="18"/>
      <c r="D22" s="291" t="s">
        <v>73</v>
      </c>
      <c r="E22" s="292"/>
      <c r="F22" s="292"/>
      <c r="G22" s="293"/>
      <c r="H22" s="291" t="s">
        <v>79</v>
      </c>
      <c r="I22" s="292"/>
      <c r="J22" s="292"/>
      <c r="K22" s="293"/>
      <c r="L22" s="291" t="s">
        <v>63</v>
      </c>
      <c r="M22" s="292"/>
      <c r="N22" s="292"/>
      <c r="O22" s="293"/>
      <c r="P22" s="291" t="s">
        <v>64</v>
      </c>
      <c r="Q22" s="292"/>
      <c r="R22" s="292"/>
      <c r="S22" s="293"/>
      <c r="T22" s="244"/>
      <c r="U22" s="244"/>
      <c r="V22" s="244"/>
      <c r="W22" s="244"/>
      <c r="X22" s="19"/>
      <c r="Y22" s="8"/>
      <c r="Z22" s="8"/>
      <c r="AA22" s="8"/>
      <c r="AB22" s="58"/>
      <c r="AC22" s="176"/>
      <c r="AD22" s="47"/>
    </row>
    <row r="23" spans="1:32" x14ac:dyDescent="0.2">
      <c r="A23" s="29"/>
      <c r="B23" s="20"/>
      <c r="C23" s="18"/>
      <c r="D23" s="124" t="s">
        <v>48</v>
      </c>
      <c r="E23" s="196" t="s">
        <v>96</v>
      </c>
      <c r="F23" s="196" t="s">
        <v>97</v>
      </c>
      <c r="G23" s="103" t="s">
        <v>98</v>
      </c>
      <c r="H23" s="124" t="s">
        <v>48</v>
      </c>
      <c r="I23" s="196" t="s">
        <v>96</v>
      </c>
      <c r="J23" s="196" t="s">
        <v>97</v>
      </c>
      <c r="K23" s="103" t="s">
        <v>98</v>
      </c>
      <c r="L23" s="124" t="s">
        <v>48</v>
      </c>
      <c r="M23" s="196" t="s">
        <v>96</v>
      </c>
      <c r="N23" s="196" t="s">
        <v>97</v>
      </c>
      <c r="O23" s="103" t="s">
        <v>98</v>
      </c>
      <c r="P23" s="124" t="s">
        <v>48</v>
      </c>
      <c r="Q23" s="196" t="s">
        <v>96</v>
      </c>
      <c r="R23" s="196" t="s">
        <v>97</v>
      </c>
      <c r="S23" s="103" t="s">
        <v>98</v>
      </c>
      <c r="T23" s="124" t="s">
        <v>48</v>
      </c>
      <c r="U23" s="196" t="s">
        <v>96</v>
      </c>
      <c r="V23" s="196" t="s">
        <v>97</v>
      </c>
      <c r="W23" s="103" t="s">
        <v>98</v>
      </c>
      <c r="X23" s="19"/>
      <c r="Y23" s="8"/>
      <c r="Z23" s="8"/>
      <c r="AA23" s="8"/>
      <c r="AB23" s="58"/>
      <c r="AC23" s="176"/>
      <c r="AD23" s="47"/>
    </row>
    <row r="24" spans="1:32" x14ac:dyDescent="0.2">
      <c r="A24" s="33" t="s">
        <v>23</v>
      </c>
      <c r="B24" s="101" t="s">
        <v>6</v>
      </c>
      <c r="C24" s="266"/>
      <c r="D24" s="117">
        <v>1.5</v>
      </c>
      <c r="E24" s="216">
        <f>$D24</f>
        <v>1.5</v>
      </c>
      <c r="F24" s="216">
        <f>$D24</f>
        <v>1.5</v>
      </c>
      <c r="G24" s="74">
        <f>$D24</f>
        <v>1.5</v>
      </c>
      <c r="H24" s="72"/>
      <c r="I24" s="73"/>
      <c r="J24" s="73"/>
      <c r="K24" s="74"/>
      <c r="L24" s="117">
        <v>1.5</v>
      </c>
      <c r="M24" s="216">
        <f>$L24</f>
        <v>1.5</v>
      </c>
      <c r="N24" s="216">
        <f>$L24</f>
        <v>1.5</v>
      </c>
      <c r="O24" s="74">
        <f>$L24</f>
        <v>1.5</v>
      </c>
      <c r="P24" s="19"/>
      <c r="Q24" s="8"/>
      <c r="R24" s="8"/>
      <c r="S24" s="58"/>
      <c r="T24" s="8"/>
      <c r="U24" s="8"/>
      <c r="V24" s="8"/>
      <c r="W24" s="8"/>
      <c r="X24" s="19"/>
      <c r="Y24" s="8"/>
      <c r="Z24" s="8"/>
      <c r="AA24" s="8"/>
      <c r="AB24" s="58"/>
      <c r="AC24" s="56"/>
      <c r="AD24" s="47"/>
    </row>
    <row r="25" spans="1:32" s="8" customFormat="1" ht="13.5" thickBot="1" x14ac:dyDescent="0.25">
      <c r="A25" s="177" t="s">
        <v>24</v>
      </c>
      <c r="B25" s="102" t="s">
        <v>6</v>
      </c>
      <c r="C25" s="267"/>
      <c r="D25" s="77"/>
      <c r="E25" s="142"/>
      <c r="F25" s="142"/>
      <c r="G25" s="78"/>
      <c r="H25" s="138">
        <v>0.3</v>
      </c>
      <c r="I25" s="217">
        <f>$H25</f>
        <v>0.3</v>
      </c>
      <c r="J25" s="217">
        <f>$H25</f>
        <v>0.3</v>
      </c>
      <c r="K25" s="78">
        <f>$H25</f>
        <v>0.3</v>
      </c>
      <c r="L25" s="77"/>
      <c r="M25" s="142"/>
      <c r="N25" s="142"/>
      <c r="O25" s="78"/>
      <c r="P25" s="138">
        <v>0.3</v>
      </c>
      <c r="Q25" s="217">
        <f>$P25</f>
        <v>0.3</v>
      </c>
      <c r="R25" s="217">
        <f>$P25</f>
        <v>0.3</v>
      </c>
      <c r="S25" s="78">
        <f>$P25</f>
        <v>0.3</v>
      </c>
      <c r="T25" s="206">
        <v>4.5</v>
      </c>
      <c r="U25" s="142">
        <f>$T25</f>
        <v>4.5</v>
      </c>
      <c r="V25" s="142">
        <f>$T25</f>
        <v>4.5</v>
      </c>
      <c r="W25" s="142">
        <f>$T25</f>
        <v>4.5</v>
      </c>
      <c r="X25" s="77"/>
      <c r="Y25" s="142"/>
      <c r="Z25" s="142"/>
      <c r="AA25" s="142"/>
      <c r="AB25" s="78"/>
      <c r="AC25" s="192"/>
      <c r="AD25" s="33"/>
    </row>
    <row r="26" spans="1:32" x14ac:dyDescent="0.2"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D26" s="47"/>
    </row>
    <row r="27" spans="1:32" ht="13.5" thickBot="1" x14ac:dyDescent="0.25">
      <c r="A27" s="6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D27" s="47"/>
    </row>
    <row r="28" spans="1:32" ht="13.5" thickBot="1" x14ac:dyDescent="0.25">
      <c r="A28" s="9" t="s">
        <v>25</v>
      </c>
      <c r="B28" s="11"/>
      <c r="C28" s="271"/>
      <c r="D28" s="296" t="s">
        <v>46</v>
      </c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5"/>
      <c r="T28" s="296" t="s">
        <v>115</v>
      </c>
      <c r="U28" s="294"/>
      <c r="V28" s="294"/>
      <c r="W28" s="295"/>
      <c r="X28" s="297" t="s">
        <v>18</v>
      </c>
      <c r="Y28" s="298"/>
      <c r="Z28" s="298"/>
      <c r="AA28" s="299"/>
      <c r="AB28" s="105"/>
      <c r="AC28" s="162" t="s">
        <v>0</v>
      </c>
      <c r="AD28" s="47"/>
    </row>
    <row r="29" spans="1:32" x14ac:dyDescent="0.2">
      <c r="A29" s="29"/>
      <c r="B29" s="18"/>
      <c r="C29" s="272"/>
      <c r="D29" s="291" t="s">
        <v>73</v>
      </c>
      <c r="E29" s="292"/>
      <c r="F29" s="292"/>
      <c r="G29" s="293"/>
      <c r="H29" s="291" t="s">
        <v>79</v>
      </c>
      <c r="I29" s="292"/>
      <c r="J29" s="292"/>
      <c r="K29" s="293"/>
      <c r="L29" s="291" t="s">
        <v>63</v>
      </c>
      <c r="M29" s="292"/>
      <c r="N29" s="292"/>
      <c r="O29" s="293"/>
      <c r="P29" s="291" t="s">
        <v>64</v>
      </c>
      <c r="Q29" s="292"/>
      <c r="R29" s="292"/>
      <c r="S29" s="293"/>
      <c r="T29" s="203"/>
      <c r="U29" s="203"/>
      <c r="V29" s="203"/>
      <c r="W29" s="203"/>
      <c r="X29" s="195"/>
      <c r="Y29" s="220"/>
      <c r="Z29" s="220"/>
      <c r="AA29" s="105"/>
      <c r="AB29" s="140"/>
      <c r="AC29" s="15"/>
      <c r="AD29" s="47"/>
    </row>
    <row r="30" spans="1:32" x14ac:dyDescent="0.2">
      <c r="A30" s="29"/>
      <c r="B30" s="18"/>
      <c r="C30" s="272"/>
      <c r="D30" s="124" t="s">
        <v>48</v>
      </c>
      <c r="E30" s="196" t="s">
        <v>96</v>
      </c>
      <c r="F30" s="196" t="s">
        <v>97</v>
      </c>
      <c r="G30" s="103" t="s">
        <v>98</v>
      </c>
      <c r="H30" s="124" t="s">
        <v>48</v>
      </c>
      <c r="I30" s="196" t="s">
        <v>96</v>
      </c>
      <c r="J30" s="196" t="s">
        <v>97</v>
      </c>
      <c r="K30" s="103" t="s">
        <v>98</v>
      </c>
      <c r="L30" s="124" t="s">
        <v>48</v>
      </c>
      <c r="M30" s="196" t="s">
        <v>96</v>
      </c>
      <c r="N30" s="196" t="s">
        <v>97</v>
      </c>
      <c r="O30" s="103" t="s">
        <v>98</v>
      </c>
      <c r="P30" s="124" t="s">
        <v>48</v>
      </c>
      <c r="Q30" s="196" t="s">
        <v>96</v>
      </c>
      <c r="R30" s="196" t="s">
        <v>97</v>
      </c>
      <c r="S30" s="103" t="s">
        <v>98</v>
      </c>
      <c r="T30" s="124" t="s">
        <v>48</v>
      </c>
      <c r="U30" s="196" t="s">
        <v>96</v>
      </c>
      <c r="V30" s="196" t="s">
        <v>97</v>
      </c>
      <c r="W30" s="103" t="s">
        <v>98</v>
      </c>
      <c r="X30" s="124" t="s">
        <v>48</v>
      </c>
      <c r="Y30" s="196" t="s">
        <v>96</v>
      </c>
      <c r="Z30" s="196" t="s">
        <v>97</v>
      </c>
      <c r="AA30" s="103" t="s">
        <v>98</v>
      </c>
      <c r="AB30" s="140"/>
      <c r="AC30" s="15"/>
      <c r="AD30" s="47"/>
    </row>
    <row r="31" spans="1:32" ht="12.75" customHeight="1" x14ac:dyDescent="0.25">
      <c r="A31" s="66"/>
      <c r="B31" s="25"/>
      <c r="C31" s="274"/>
      <c r="D31" s="75"/>
      <c r="E31" s="25"/>
      <c r="F31" s="25"/>
      <c r="G31" s="126"/>
      <c r="H31" s="75"/>
      <c r="I31" s="25"/>
      <c r="J31" s="25"/>
      <c r="K31" s="126"/>
      <c r="L31" s="25"/>
      <c r="M31" s="25"/>
      <c r="N31" s="25"/>
      <c r="O31" s="25"/>
      <c r="P31" s="75"/>
      <c r="Q31" s="25"/>
      <c r="R31" s="25"/>
      <c r="S31" s="126"/>
      <c r="T31" s="25"/>
      <c r="U31" s="25"/>
      <c r="V31" s="25"/>
      <c r="W31" s="25"/>
      <c r="X31" s="143"/>
      <c r="Y31" s="41"/>
      <c r="Z31" s="41"/>
      <c r="AA31" s="106"/>
      <c r="AB31" s="106"/>
      <c r="AC31" s="58"/>
      <c r="AD31" s="47"/>
    </row>
    <row r="32" spans="1:32" x14ac:dyDescent="0.2">
      <c r="A32" s="34" t="s">
        <v>80</v>
      </c>
      <c r="B32" s="35" t="s">
        <v>5</v>
      </c>
      <c r="C32" s="273"/>
      <c r="D32" s="36">
        <v>0</v>
      </c>
      <c r="E32" s="178">
        <v>0</v>
      </c>
      <c r="F32" s="178">
        <v>0</v>
      </c>
      <c r="G32" s="107">
        <v>0</v>
      </c>
      <c r="H32" s="36">
        <v>1</v>
      </c>
      <c r="I32" s="178">
        <v>1</v>
      </c>
      <c r="J32" s="178">
        <v>1</v>
      </c>
      <c r="K32" s="107">
        <v>1</v>
      </c>
      <c r="L32" s="178"/>
      <c r="M32" s="178"/>
      <c r="N32" s="178"/>
      <c r="O32" s="178"/>
      <c r="P32" s="36"/>
      <c r="Q32" s="178"/>
      <c r="R32" s="178"/>
      <c r="S32" s="107"/>
      <c r="T32" s="178"/>
      <c r="U32" s="178"/>
      <c r="V32" s="178"/>
      <c r="W32" s="178"/>
      <c r="X32" s="48"/>
      <c r="Y32" s="188"/>
      <c r="Z32" s="188"/>
      <c r="AA32" s="151"/>
      <c r="AB32" s="107"/>
      <c r="AC32" s="69" t="s">
        <v>30</v>
      </c>
      <c r="AD32" s="47"/>
    </row>
    <row r="33" spans="1:30" x14ac:dyDescent="0.2">
      <c r="A33" s="37" t="s">
        <v>81</v>
      </c>
      <c r="B33" s="35" t="s">
        <v>4</v>
      </c>
      <c r="C33" s="273"/>
      <c r="D33" s="36">
        <f>D$24*D32</f>
        <v>0</v>
      </c>
      <c r="E33" s="178">
        <v>0</v>
      </c>
      <c r="F33" s="178">
        <v>0</v>
      </c>
      <c r="G33" s="107">
        <f>G$24*G32</f>
        <v>0</v>
      </c>
      <c r="H33" s="36">
        <f>H$25*H32</f>
        <v>0.3</v>
      </c>
      <c r="I33" s="178">
        <f t="shared" ref="I33:J33" si="14">I$25*I32</f>
        <v>0.3</v>
      </c>
      <c r="J33" s="178">
        <f t="shared" si="14"/>
        <v>0.3</v>
      </c>
      <c r="K33" s="107">
        <f>K$25*K32</f>
        <v>0.3</v>
      </c>
      <c r="L33" s="178"/>
      <c r="M33" s="178"/>
      <c r="N33" s="178"/>
      <c r="O33" s="178"/>
      <c r="P33" s="36"/>
      <c r="Q33" s="178"/>
      <c r="R33" s="178"/>
      <c r="S33" s="107"/>
      <c r="T33" s="178"/>
      <c r="U33" s="178"/>
      <c r="V33" s="178"/>
      <c r="W33" s="178"/>
      <c r="X33" s="163">
        <f>SQRT(SUMSQ(D33,H33))</f>
        <v>0.3</v>
      </c>
      <c r="Y33" s="218">
        <f>SQRT(SUMSQ(E33,I33))</f>
        <v>0.3</v>
      </c>
      <c r="Z33" s="218">
        <f>SQRT(SUMSQ(F33,J33))</f>
        <v>0.3</v>
      </c>
      <c r="AA33" s="164">
        <f>SQRT(SUMSQ(G33,K33))</f>
        <v>0.3</v>
      </c>
      <c r="AB33" s="108"/>
      <c r="AC33" s="69" t="s">
        <v>43</v>
      </c>
      <c r="AD33" s="47"/>
    </row>
    <row r="34" spans="1:30" x14ac:dyDescent="0.2">
      <c r="A34" s="38"/>
      <c r="B34" s="25"/>
      <c r="C34" s="274"/>
      <c r="D34" s="39"/>
      <c r="E34" s="40"/>
      <c r="F34" s="40"/>
      <c r="G34" s="141"/>
      <c r="H34" s="39"/>
      <c r="I34" s="40"/>
      <c r="J34" s="40"/>
      <c r="K34" s="141"/>
      <c r="L34" s="40"/>
      <c r="M34" s="40"/>
      <c r="N34" s="40"/>
      <c r="O34" s="40"/>
      <c r="P34" s="39"/>
      <c r="Q34" s="40"/>
      <c r="R34" s="40"/>
      <c r="S34" s="141"/>
      <c r="T34" s="40"/>
      <c r="U34" s="40"/>
      <c r="V34" s="40"/>
      <c r="W34" s="40"/>
      <c r="X34" s="147"/>
      <c r="Y34" s="71"/>
      <c r="Z34" s="71"/>
      <c r="AA34" s="148"/>
      <c r="AB34" s="106"/>
      <c r="AC34" s="69"/>
      <c r="AD34" s="47"/>
    </row>
    <row r="35" spans="1:30" x14ac:dyDescent="0.2">
      <c r="A35" s="38"/>
      <c r="B35" s="25"/>
      <c r="C35" s="274"/>
      <c r="D35" s="39"/>
      <c r="E35" s="40"/>
      <c r="F35" s="40"/>
      <c r="G35" s="141"/>
      <c r="H35" s="39"/>
      <c r="I35" s="40"/>
      <c r="J35" s="40"/>
      <c r="K35" s="141"/>
      <c r="L35" s="40"/>
      <c r="M35" s="40"/>
      <c r="N35" s="40"/>
      <c r="O35" s="40"/>
      <c r="P35" s="39"/>
      <c r="Q35" s="40"/>
      <c r="R35" s="40"/>
      <c r="S35" s="141"/>
      <c r="T35" s="40"/>
      <c r="U35" s="40"/>
      <c r="V35" s="40"/>
      <c r="W35" s="40"/>
      <c r="X35" s="147"/>
      <c r="Y35" s="71"/>
      <c r="Z35" s="71"/>
      <c r="AA35" s="148"/>
      <c r="AB35" s="106"/>
      <c r="AC35" s="69"/>
      <c r="AD35" s="47"/>
    </row>
    <row r="36" spans="1:30" x14ac:dyDescent="0.2">
      <c r="A36" s="34" t="s">
        <v>82</v>
      </c>
      <c r="B36" s="35" t="s">
        <v>5</v>
      </c>
      <c r="C36" s="273"/>
      <c r="D36" s="36">
        <v>1</v>
      </c>
      <c r="E36" s="178">
        <v>1</v>
      </c>
      <c r="F36" s="178">
        <v>1</v>
      </c>
      <c r="G36" s="107">
        <v>1</v>
      </c>
      <c r="H36" s="36">
        <v>1</v>
      </c>
      <c r="I36" s="178">
        <v>1</v>
      </c>
      <c r="J36" s="178">
        <v>1</v>
      </c>
      <c r="K36" s="107">
        <v>1</v>
      </c>
      <c r="L36" s="178"/>
      <c r="M36" s="178"/>
      <c r="N36" s="178"/>
      <c r="O36" s="178"/>
      <c r="P36" s="36"/>
      <c r="Q36" s="178"/>
      <c r="R36" s="178"/>
      <c r="S36" s="107"/>
      <c r="T36" s="178"/>
      <c r="U36" s="178"/>
      <c r="V36" s="178"/>
      <c r="W36" s="178"/>
      <c r="X36" s="48"/>
      <c r="Y36" s="188"/>
      <c r="Z36" s="188"/>
      <c r="AA36" s="151"/>
      <c r="AB36" s="107"/>
      <c r="AC36" s="69" t="s">
        <v>30</v>
      </c>
      <c r="AD36" s="47"/>
    </row>
    <row r="37" spans="1:30" x14ac:dyDescent="0.2">
      <c r="A37" s="37" t="s">
        <v>83</v>
      </c>
      <c r="B37" s="35" t="s">
        <v>4</v>
      </c>
      <c r="C37" s="273"/>
      <c r="D37" s="36">
        <f>D$24*D36</f>
        <v>1.5</v>
      </c>
      <c r="E37" s="178">
        <v>1.5</v>
      </c>
      <c r="F37" s="178">
        <v>1.5</v>
      </c>
      <c r="G37" s="107">
        <f>G$24*G36</f>
        <v>1.5</v>
      </c>
      <c r="H37" s="36">
        <f>H$25*H36</f>
        <v>0.3</v>
      </c>
      <c r="I37" s="178">
        <f t="shared" ref="I37:J37" si="15">I$25*I36</f>
        <v>0.3</v>
      </c>
      <c r="J37" s="178">
        <f t="shared" si="15"/>
        <v>0.3</v>
      </c>
      <c r="K37" s="107">
        <f>K$25*K36</f>
        <v>0.3</v>
      </c>
      <c r="L37" s="178"/>
      <c r="M37" s="178"/>
      <c r="N37" s="178"/>
      <c r="O37" s="178"/>
      <c r="P37" s="36"/>
      <c r="Q37" s="178"/>
      <c r="R37" s="178"/>
      <c r="S37" s="107"/>
      <c r="T37" s="178"/>
      <c r="U37" s="178"/>
      <c r="V37" s="178"/>
      <c r="W37" s="178"/>
      <c r="X37" s="163">
        <f>SQRT(SUMSQ(D37,H37))</f>
        <v>1.5297058540778354</v>
      </c>
      <c r="Y37" s="218">
        <f>SQRT(SUMSQ(E37,I37))</f>
        <v>1.5297058540778354</v>
      </c>
      <c r="Z37" s="218">
        <f>SQRT(SUMSQ(F37,J37))</f>
        <v>1.5297058540778354</v>
      </c>
      <c r="AA37" s="164">
        <f>SQRT(SUMSQ(G37,K37))</f>
        <v>1.5297058540778354</v>
      </c>
      <c r="AB37" s="108"/>
      <c r="AC37" s="69" t="s">
        <v>44</v>
      </c>
      <c r="AD37" s="47"/>
    </row>
    <row r="38" spans="1:30" x14ac:dyDescent="0.2">
      <c r="A38" s="38"/>
      <c r="B38" s="25"/>
      <c r="C38" s="274"/>
      <c r="D38" s="39"/>
      <c r="E38" s="40"/>
      <c r="F38" s="40"/>
      <c r="G38" s="141"/>
      <c r="H38" s="39"/>
      <c r="I38" s="40"/>
      <c r="J38" s="40"/>
      <c r="K38" s="141"/>
      <c r="L38" s="40"/>
      <c r="M38" s="40"/>
      <c r="N38" s="40"/>
      <c r="O38" s="40"/>
      <c r="P38" s="39"/>
      <c r="Q38" s="40"/>
      <c r="R38" s="40"/>
      <c r="S38" s="141"/>
      <c r="T38" s="40"/>
      <c r="U38" s="40"/>
      <c r="V38" s="40"/>
      <c r="W38" s="40"/>
      <c r="X38" s="147"/>
      <c r="Y38" s="71"/>
      <c r="Z38" s="71"/>
      <c r="AA38" s="148"/>
      <c r="AB38" s="106"/>
      <c r="AC38" s="69"/>
      <c r="AD38" s="47"/>
    </row>
    <row r="39" spans="1:30" x14ac:dyDescent="0.2">
      <c r="A39" s="38"/>
      <c r="B39" s="25"/>
      <c r="C39" s="274"/>
      <c r="D39" s="39"/>
      <c r="E39" s="40"/>
      <c r="F39" s="40"/>
      <c r="G39" s="141"/>
      <c r="H39" s="39"/>
      <c r="I39" s="40"/>
      <c r="J39" s="40"/>
      <c r="K39" s="141"/>
      <c r="L39" s="40"/>
      <c r="M39" s="40"/>
      <c r="N39" s="40"/>
      <c r="O39" s="40"/>
      <c r="P39" s="39"/>
      <c r="Q39" s="40"/>
      <c r="R39" s="40"/>
      <c r="S39" s="141"/>
      <c r="T39" s="40"/>
      <c r="U39" s="40"/>
      <c r="V39" s="40"/>
      <c r="W39" s="40"/>
      <c r="X39" s="147"/>
      <c r="Y39" s="71"/>
      <c r="Z39" s="71"/>
      <c r="AA39" s="148"/>
      <c r="AB39" s="106"/>
      <c r="AC39" s="69"/>
      <c r="AD39" s="47"/>
    </row>
    <row r="40" spans="1:30" x14ac:dyDescent="0.2">
      <c r="A40" s="34" t="s">
        <v>74</v>
      </c>
      <c r="B40" s="35" t="s">
        <v>5</v>
      </c>
      <c r="C40" s="273"/>
      <c r="D40" s="36">
        <v>1</v>
      </c>
      <c r="E40" s="178">
        <v>1</v>
      </c>
      <c r="F40" s="178">
        <v>1</v>
      </c>
      <c r="G40" s="107">
        <v>1</v>
      </c>
      <c r="H40" s="36">
        <f>H15/(D15+H15)</f>
        <v>0.86319311139679022</v>
      </c>
      <c r="I40" s="178">
        <f t="shared" ref="I40:K40" si="16">I15/(E15+I15)</f>
        <v>0.86319311139679022</v>
      </c>
      <c r="J40" s="178">
        <f t="shared" si="16"/>
        <v>0.86319311139679022</v>
      </c>
      <c r="K40" s="107">
        <f t="shared" si="16"/>
        <v>0.86319311139679022</v>
      </c>
      <c r="L40" s="178"/>
      <c r="M40" s="178"/>
      <c r="N40" s="178"/>
      <c r="O40" s="178"/>
      <c r="P40" s="36"/>
      <c r="Q40" s="178"/>
      <c r="R40" s="178"/>
      <c r="S40" s="107"/>
      <c r="T40" s="178"/>
      <c r="U40" s="178"/>
      <c r="V40" s="178"/>
      <c r="W40" s="178"/>
      <c r="X40" s="48"/>
      <c r="Y40" s="188"/>
      <c r="Z40" s="188"/>
      <c r="AA40" s="151"/>
      <c r="AB40" s="107"/>
      <c r="AC40" s="161" t="s">
        <v>60</v>
      </c>
      <c r="AD40" s="47"/>
    </row>
    <row r="41" spans="1:30" x14ac:dyDescent="0.2">
      <c r="A41" s="37" t="s">
        <v>75</v>
      </c>
      <c r="B41" s="35" t="s">
        <v>4</v>
      </c>
      <c r="C41" s="273"/>
      <c r="D41" s="36">
        <f>D$24*D40</f>
        <v>1.5</v>
      </c>
      <c r="E41" s="178">
        <f t="shared" ref="E41:G41" si="17">E$24*E40</f>
        <v>1.5</v>
      </c>
      <c r="F41" s="178">
        <f t="shared" si="17"/>
        <v>1.5</v>
      </c>
      <c r="G41" s="107">
        <f t="shared" si="17"/>
        <v>1.5</v>
      </c>
      <c r="H41" s="36">
        <f>H$25*H40</f>
        <v>0.25895793341903706</v>
      </c>
      <c r="I41" s="178">
        <f t="shared" ref="I41:K41" si="18">I$25*I40</f>
        <v>0.25895793341903706</v>
      </c>
      <c r="J41" s="178">
        <f t="shared" si="18"/>
        <v>0.25895793341903706</v>
      </c>
      <c r="K41" s="107">
        <f t="shared" si="18"/>
        <v>0.25895793341903706</v>
      </c>
      <c r="L41" s="178"/>
      <c r="M41" s="178"/>
      <c r="N41" s="178"/>
      <c r="O41" s="178"/>
      <c r="P41" s="36"/>
      <c r="Q41" s="178"/>
      <c r="R41" s="178"/>
      <c r="S41" s="107"/>
      <c r="T41" s="178"/>
      <c r="U41" s="178"/>
      <c r="V41" s="178"/>
      <c r="W41" s="178"/>
      <c r="X41" s="163">
        <f>SQRT(SUMSQ(D41,H41))</f>
        <v>1.5221889538689533</v>
      </c>
      <c r="Y41" s="218">
        <f>SQRT(SUMSQ(E41,I41))</f>
        <v>1.5221889538689533</v>
      </c>
      <c r="Z41" s="218">
        <f>SQRT(SUMSQ(F41,J41))</f>
        <v>1.5221889538689533</v>
      </c>
      <c r="AA41" s="164">
        <f>SQRT(SUMSQ(G41,K41))</f>
        <v>1.5221889538689533</v>
      </c>
      <c r="AB41" s="108"/>
      <c r="AC41" s="69" t="s">
        <v>45</v>
      </c>
      <c r="AD41" s="47"/>
    </row>
    <row r="42" spans="1:30" x14ac:dyDescent="0.2">
      <c r="A42" s="38"/>
      <c r="B42" s="25"/>
      <c r="C42" s="274"/>
      <c r="D42" s="39"/>
      <c r="E42" s="40"/>
      <c r="F42" s="40"/>
      <c r="G42" s="141"/>
      <c r="H42" s="39"/>
      <c r="I42" s="40"/>
      <c r="J42" s="40"/>
      <c r="K42" s="141"/>
      <c r="L42" s="40"/>
      <c r="M42" s="40"/>
      <c r="N42" s="40"/>
      <c r="O42" s="40"/>
      <c r="P42" s="39"/>
      <c r="Q42" s="40"/>
      <c r="R42" s="40"/>
      <c r="S42" s="141"/>
      <c r="T42" s="40"/>
      <c r="U42" s="40"/>
      <c r="V42" s="40"/>
      <c r="W42" s="40"/>
      <c r="X42" s="147"/>
      <c r="Y42" s="71"/>
      <c r="Z42" s="71"/>
      <c r="AA42" s="148"/>
      <c r="AB42" s="106"/>
      <c r="AC42" s="69"/>
      <c r="AD42" s="47"/>
    </row>
    <row r="43" spans="1:30" x14ac:dyDescent="0.2">
      <c r="A43" s="38"/>
      <c r="B43" s="25"/>
      <c r="C43" s="274"/>
      <c r="D43" s="39"/>
      <c r="E43" s="40"/>
      <c r="F43" s="40"/>
      <c r="G43" s="141"/>
      <c r="H43" s="39"/>
      <c r="I43" s="40"/>
      <c r="J43" s="40"/>
      <c r="K43" s="141"/>
      <c r="L43" s="40"/>
      <c r="M43" s="40"/>
      <c r="N43" s="40"/>
      <c r="O43" s="40"/>
      <c r="P43" s="39"/>
      <c r="Q43" s="40"/>
      <c r="R43" s="40"/>
      <c r="S43" s="141"/>
      <c r="T43" s="40"/>
      <c r="U43" s="40"/>
      <c r="V43" s="40"/>
      <c r="W43" s="40"/>
      <c r="X43" s="147"/>
      <c r="Y43" s="71"/>
      <c r="Z43" s="71"/>
      <c r="AA43" s="148"/>
      <c r="AB43" s="106"/>
      <c r="AC43" s="69"/>
      <c r="AD43" s="47"/>
    </row>
    <row r="44" spans="1:30" x14ac:dyDescent="0.2">
      <c r="A44" s="34" t="s">
        <v>90</v>
      </c>
      <c r="B44" s="35" t="s">
        <v>5</v>
      </c>
      <c r="C44" s="273"/>
      <c r="D44" s="36"/>
      <c r="E44" s="178"/>
      <c r="F44" s="178"/>
      <c r="G44" s="107"/>
      <c r="H44" s="36"/>
      <c r="I44" s="178"/>
      <c r="J44" s="178"/>
      <c r="K44" s="107"/>
      <c r="L44" s="178">
        <v>0</v>
      </c>
      <c r="M44" s="178">
        <v>0</v>
      </c>
      <c r="N44" s="178">
        <v>0</v>
      </c>
      <c r="O44" s="107">
        <v>0</v>
      </c>
      <c r="P44" s="36">
        <v>1</v>
      </c>
      <c r="Q44" s="178">
        <v>1</v>
      </c>
      <c r="R44" s="178">
        <v>1</v>
      </c>
      <c r="S44" s="107">
        <v>1</v>
      </c>
      <c r="T44" s="178"/>
      <c r="U44" s="178"/>
      <c r="V44" s="178"/>
      <c r="W44" s="178"/>
      <c r="X44" s="48"/>
      <c r="Y44" s="188"/>
      <c r="Z44" s="188"/>
      <c r="AA44" s="151"/>
      <c r="AB44" s="107"/>
      <c r="AC44" s="69" t="s">
        <v>30</v>
      </c>
      <c r="AD44" s="47"/>
    </row>
    <row r="45" spans="1:30" x14ac:dyDescent="0.2">
      <c r="A45" s="37" t="s">
        <v>91</v>
      </c>
      <c r="B45" s="35" t="s">
        <v>4</v>
      </c>
      <c r="C45" s="273"/>
      <c r="D45" s="36"/>
      <c r="E45" s="178"/>
      <c r="F45" s="178"/>
      <c r="G45" s="107"/>
      <c r="H45" s="36"/>
      <c r="I45" s="178"/>
      <c r="J45" s="178"/>
      <c r="K45" s="107"/>
      <c r="L45" s="178">
        <f>L$24*L44</f>
        <v>0</v>
      </c>
      <c r="M45" s="178">
        <f t="shared" ref="M45:N45" si="19">M$24*M44</f>
        <v>0</v>
      </c>
      <c r="N45" s="178">
        <f t="shared" si="19"/>
        <v>0</v>
      </c>
      <c r="O45" s="107">
        <f>O$24*O44</f>
        <v>0</v>
      </c>
      <c r="P45" s="36">
        <f>P$25*P44</f>
        <v>0.3</v>
      </c>
      <c r="Q45" s="178">
        <f t="shared" ref="Q45:R45" si="20">Q$25*Q44</f>
        <v>0.3</v>
      </c>
      <c r="R45" s="178">
        <f t="shared" si="20"/>
        <v>0.3</v>
      </c>
      <c r="S45" s="107">
        <f>S$25*S44</f>
        <v>0.3</v>
      </c>
      <c r="T45" s="178"/>
      <c r="U45" s="178"/>
      <c r="V45" s="178"/>
      <c r="W45" s="178"/>
      <c r="X45" s="163">
        <f>SQRT(SUMSQ(L45,P45))</f>
        <v>0.3</v>
      </c>
      <c r="Y45" s="218">
        <f>SQRT(SUMSQ(M45,Q45))</f>
        <v>0.3</v>
      </c>
      <c r="Z45" s="218">
        <f>SQRT(SUMSQ(N45,R45))</f>
        <v>0.3</v>
      </c>
      <c r="AA45" s="164">
        <f>SQRT(SUMSQ(O45,S45))</f>
        <v>0.3</v>
      </c>
      <c r="AB45" s="108"/>
      <c r="AC45" s="69" t="s">
        <v>43</v>
      </c>
      <c r="AD45" s="47"/>
    </row>
    <row r="46" spans="1:30" x14ac:dyDescent="0.2">
      <c r="A46" s="38"/>
      <c r="B46" s="25"/>
      <c r="C46" s="274"/>
      <c r="D46" s="39"/>
      <c r="E46" s="40"/>
      <c r="F46" s="40"/>
      <c r="G46" s="141"/>
      <c r="H46" s="39"/>
      <c r="I46" s="40"/>
      <c r="J46" s="40"/>
      <c r="K46" s="141"/>
      <c r="L46" s="40"/>
      <c r="M46" s="40"/>
      <c r="N46" s="40"/>
      <c r="O46" s="141"/>
      <c r="P46" s="39"/>
      <c r="Q46" s="40"/>
      <c r="R46" s="40"/>
      <c r="S46" s="141"/>
      <c r="T46" s="40"/>
      <c r="U46" s="40"/>
      <c r="V46" s="40"/>
      <c r="W46" s="40"/>
      <c r="X46" s="147"/>
      <c r="Y46" s="71"/>
      <c r="Z46" s="71"/>
      <c r="AA46" s="148"/>
      <c r="AB46" s="106"/>
      <c r="AC46" s="69"/>
      <c r="AD46" s="47"/>
    </row>
    <row r="47" spans="1:30" x14ac:dyDescent="0.2">
      <c r="A47" s="38"/>
      <c r="B47" s="25"/>
      <c r="C47" s="274"/>
      <c r="D47" s="39"/>
      <c r="E47" s="40"/>
      <c r="F47" s="40"/>
      <c r="G47" s="141"/>
      <c r="H47" s="39"/>
      <c r="I47" s="40"/>
      <c r="J47" s="40"/>
      <c r="K47" s="141"/>
      <c r="L47" s="40"/>
      <c r="M47" s="40"/>
      <c r="N47" s="40"/>
      <c r="O47" s="141"/>
      <c r="P47" s="39"/>
      <c r="Q47" s="40"/>
      <c r="R47" s="40"/>
      <c r="S47" s="141"/>
      <c r="T47" s="40"/>
      <c r="U47" s="40"/>
      <c r="V47" s="40"/>
      <c r="W47" s="40"/>
      <c r="X47" s="147"/>
      <c r="Y47" s="71"/>
      <c r="Z47" s="71"/>
      <c r="AA47" s="148"/>
      <c r="AB47" s="106"/>
      <c r="AC47" s="69"/>
      <c r="AD47" s="47"/>
    </row>
    <row r="48" spans="1:30" x14ac:dyDescent="0.2">
      <c r="A48" s="34" t="s">
        <v>55</v>
      </c>
      <c r="B48" s="35" t="s">
        <v>5</v>
      </c>
      <c r="C48" s="273"/>
      <c r="D48" s="36"/>
      <c r="E48" s="178"/>
      <c r="F48" s="178"/>
      <c r="G48" s="107"/>
      <c r="H48" s="36"/>
      <c r="I48" s="178"/>
      <c r="J48" s="178"/>
      <c r="K48" s="107"/>
      <c r="L48" s="178">
        <v>1</v>
      </c>
      <c r="M48" s="178">
        <v>1</v>
      </c>
      <c r="N48" s="178">
        <v>1</v>
      </c>
      <c r="O48" s="107">
        <v>1</v>
      </c>
      <c r="P48" s="36">
        <v>1</v>
      </c>
      <c r="Q48" s="178">
        <v>1</v>
      </c>
      <c r="R48" s="178">
        <v>1</v>
      </c>
      <c r="S48" s="107">
        <v>1</v>
      </c>
      <c r="T48" s="178"/>
      <c r="U48" s="178"/>
      <c r="V48" s="178"/>
      <c r="W48" s="178"/>
      <c r="X48" s="48"/>
      <c r="Y48" s="188"/>
      <c r="Z48" s="188"/>
      <c r="AA48" s="151"/>
      <c r="AB48" s="107"/>
      <c r="AC48" s="69" t="s">
        <v>30</v>
      </c>
      <c r="AD48" s="47"/>
    </row>
    <row r="49" spans="1:30" x14ac:dyDescent="0.2">
      <c r="A49" s="37" t="s">
        <v>56</v>
      </c>
      <c r="B49" s="35" t="s">
        <v>4</v>
      </c>
      <c r="C49" s="273"/>
      <c r="D49" s="36"/>
      <c r="E49" s="178"/>
      <c r="F49" s="178"/>
      <c r="G49" s="107"/>
      <c r="H49" s="36"/>
      <c r="I49" s="178"/>
      <c r="J49" s="178"/>
      <c r="K49" s="107"/>
      <c r="L49" s="178">
        <f>L$24*L48</f>
        <v>1.5</v>
      </c>
      <c r="M49" s="178">
        <f t="shared" ref="M49:N49" si="21">M$24*M48</f>
        <v>1.5</v>
      </c>
      <c r="N49" s="178">
        <f t="shared" si="21"/>
        <v>1.5</v>
      </c>
      <c r="O49" s="107">
        <f>O$24*O48</f>
        <v>1.5</v>
      </c>
      <c r="P49" s="36">
        <f>P$25*P48</f>
        <v>0.3</v>
      </c>
      <c r="Q49" s="178">
        <f t="shared" ref="Q49:R49" si="22">Q$25*Q48</f>
        <v>0.3</v>
      </c>
      <c r="R49" s="178">
        <f t="shared" si="22"/>
        <v>0.3</v>
      </c>
      <c r="S49" s="107">
        <f>S$25*S48</f>
        <v>0.3</v>
      </c>
      <c r="T49" s="178"/>
      <c r="U49" s="178"/>
      <c r="V49" s="178"/>
      <c r="W49" s="178"/>
      <c r="X49" s="163">
        <f>SQRT(SUMSQ(L49,P49))</f>
        <v>1.5297058540778354</v>
      </c>
      <c r="Y49" s="218">
        <f>SQRT(SUMSQ(M49,Q49))</f>
        <v>1.5297058540778354</v>
      </c>
      <c r="Z49" s="218">
        <f>SQRT(SUMSQ(N49,R49))</f>
        <v>1.5297058540778354</v>
      </c>
      <c r="AA49" s="164">
        <f>SQRT(SUMSQ(O49,S49))</f>
        <v>1.5297058540778354</v>
      </c>
      <c r="AB49" s="108"/>
      <c r="AC49" s="69" t="s">
        <v>44</v>
      </c>
      <c r="AD49" s="47"/>
    </row>
    <row r="50" spans="1:30" x14ac:dyDescent="0.2">
      <c r="A50" s="38"/>
      <c r="B50" s="25"/>
      <c r="C50" s="274"/>
      <c r="D50" s="39"/>
      <c r="E50" s="40"/>
      <c r="F50" s="40"/>
      <c r="G50" s="141"/>
      <c r="H50" s="39"/>
      <c r="I50" s="40"/>
      <c r="J50" s="40"/>
      <c r="K50" s="141"/>
      <c r="L50" s="40"/>
      <c r="M50" s="40"/>
      <c r="N50" s="40"/>
      <c r="O50" s="141"/>
      <c r="P50" s="39"/>
      <c r="Q50" s="40"/>
      <c r="R50" s="40"/>
      <c r="S50" s="141"/>
      <c r="T50" s="40"/>
      <c r="U50" s="40"/>
      <c r="V50" s="40"/>
      <c r="W50" s="40"/>
      <c r="X50" s="147"/>
      <c r="Y50" s="71"/>
      <c r="Z50" s="71"/>
      <c r="AA50" s="148"/>
      <c r="AB50" s="106"/>
      <c r="AC50" s="69"/>
      <c r="AD50" s="47"/>
    </row>
    <row r="51" spans="1:30" x14ac:dyDescent="0.2">
      <c r="A51" s="38"/>
      <c r="B51" s="25"/>
      <c r="C51" s="274"/>
      <c r="D51" s="39"/>
      <c r="E51" s="40"/>
      <c r="F51" s="40"/>
      <c r="G51" s="141"/>
      <c r="H51" s="39"/>
      <c r="I51" s="40"/>
      <c r="J51" s="40"/>
      <c r="K51" s="141"/>
      <c r="L51" s="40"/>
      <c r="M51" s="40"/>
      <c r="N51" s="40"/>
      <c r="O51" s="141"/>
      <c r="P51" s="39"/>
      <c r="Q51" s="40"/>
      <c r="R51" s="40"/>
      <c r="S51" s="141"/>
      <c r="T51" s="40"/>
      <c r="U51" s="40"/>
      <c r="V51" s="40"/>
      <c r="W51" s="40"/>
      <c r="X51" s="147"/>
      <c r="Y51" s="71"/>
      <c r="Z51" s="71"/>
      <c r="AA51" s="148"/>
      <c r="AB51" s="106"/>
      <c r="AC51" s="69"/>
      <c r="AD51" s="47"/>
    </row>
    <row r="52" spans="1:30" x14ac:dyDescent="0.2">
      <c r="A52" s="34" t="s">
        <v>66</v>
      </c>
      <c r="B52" s="179" t="s">
        <v>5</v>
      </c>
      <c r="C52" s="35"/>
      <c r="D52" s="36"/>
      <c r="E52" s="178"/>
      <c r="F52" s="178"/>
      <c r="G52" s="107"/>
      <c r="H52" s="36"/>
      <c r="I52" s="178"/>
      <c r="J52" s="178"/>
      <c r="K52" s="107"/>
      <c r="L52" s="178">
        <v>1</v>
      </c>
      <c r="M52" s="178">
        <v>1</v>
      </c>
      <c r="N52" s="178">
        <v>1</v>
      </c>
      <c r="O52" s="107">
        <v>1</v>
      </c>
      <c r="P52" s="36">
        <f>P15/(L15+P15)</f>
        <v>0.86319311139679022</v>
      </c>
      <c r="Q52" s="178">
        <f t="shared" ref="Q52:R52" si="23">Q15/(M15+Q15)</f>
        <v>0.86319311139679022</v>
      </c>
      <c r="R52" s="178">
        <f t="shared" si="23"/>
        <v>0.86319311139679022</v>
      </c>
      <c r="S52" s="107">
        <f>S15/(O15+S15)</f>
        <v>0.86319311139679022</v>
      </c>
      <c r="T52" s="178"/>
      <c r="U52" s="178"/>
      <c r="V52" s="178"/>
      <c r="W52" s="178"/>
      <c r="X52" s="48"/>
      <c r="Y52" s="188"/>
      <c r="Z52" s="188"/>
      <c r="AA52" s="151"/>
      <c r="AB52" s="107"/>
      <c r="AC52" s="161" t="s">
        <v>60</v>
      </c>
      <c r="AD52" s="47"/>
    </row>
    <row r="53" spans="1:30" x14ac:dyDescent="0.2">
      <c r="A53" s="37" t="s">
        <v>67</v>
      </c>
      <c r="B53" s="179" t="s">
        <v>4</v>
      </c>
      <c r="C53" s="35"/>
      <c r="D53" s="36"/>
      <c r="E53" s="178"/>
      <c r="F53" s="178"/>
      <c r="G53" s="107"/>
      <c r="H53" s="36"/>
      <c r="I53" s="178"/>
      <c r="J53" s="178"/>
      <c r="K53" s="107"/>
      <c r="L53" s="178">
        <f>L$24*L52</f>
        <v>1.5</v>
      </c>
      <c r="M53" s="178">
        <f t="shared" ref="M53:N53" si="24">M$24*M52</f>
        <v>1.5</v>
      </c>
      <c r="N53" s="178">
        <f t="shared" si="24"/>
        <v>1.5</v>
      </c>
      <c r="O53" s="107">
        <f>O$24*O52</f>
        <v>1.5</v>
      </c>
      <c r="P53" s="36">
        <f>P$25*P52</f>
        <v>0.25895793341903706</v>
      </c>
      <c r="Q53" s="178">
        <f t="shared" ref="Q53:R53" si="25">Q$25*Q52</f>
        <v>0.25895793341903706</v>
      </c>
      <c r="R53" s="178">
        <f t="shared" si="25"/>
        <v>0.25895793341903706</v>
      </c>
      <c r="S53" s="107">
        <f>S$25*S52</f>
        <v>0.25895793341903706</v>
      </c>
      <c r="T53" s="178"/>
      <c r="U53" s="178"/>
      <c r="V53" s="178"/>
      <c r="W53" s="178"/>
      <c r="X53" s="163">
        <f>SQRT(SUMSQ(L53,P53))</f>
        <v>1.5221889538689533</v>
      </c>
      <c r="Y53" s="218">
        <f>SQRT(SUMSQ(M53,Q53))</f>
        <v>1.5221889538689533</v>
      </c>
      <c r="Z53" s="218">
        <f>SQRT(SUMSQ(N53,R53))</f>
        <v>1.5221889538689533</v>
      </c>
      <c r="AA53" s="164">
        <f>SQRT(SUMSQ(O53,S53))</f>
        <v>1.5221889538689533</v>
      </c>
      <c r="AB53" s="108"/>
      <c r="AC53" s="69" t="s">
        <v>45</v>
      </c>
      <c r="AD53" s="47"/>
    </row>
    <row r="54" spans="1:30" x14ac:dyDescent="0.2">
      <c r="A54" s="236"/>
      <c r="B54" s="126"/>
      <c r="C54" s="25"/>
      <c r="D54" s="39"/>
      <c r="E54" s="40"/>
      <c r="F54" s="40"/>
      <c r="G54" s="141"/>
      <c r="H54" s="39"/>
      <c r="I54" s="40"/>
      <c r="J54" s="40"/>
      <c r="K54" s="141"/>
      <c r="L54" s="40"/>
      <c r="M54" s="40"/>
      <c r="N54" s="40"/>
      <c r="O54" s="141"/>
      <c r="P54" s="39"/>
      <c r="Q54" s="40"/>
      <c r="R54" s="40"/>
      <c r="S54" s="141"/>
      <c r="T54" s="40"/>
      <c r="U54" s="40"/>
      <c r="V54" s="40"/>
      <c r="W54" s="40"/>
      <c r="X54" s="147"/>
      <c r="Y54" s="71"/>
      <c r="Z54" s="71"/>
      <c r="AA54" s="148"/>
      <c r="AB54" s="106"/>
      <c r="AC54" s="69"/>
      <c r="AD54" s="47"/>
    </row>
    <row r="55" spans="1:30" x14ac:dyDescent="0.2">
      <c r="A55" s="236"/>
      <c r="B55" s="126"/>
      <c r="C55" s="25"/>
      <c r="D55" s="39"/>
      <c r="E55" s="40"/>
      <c r="F55" s="40"/>
      <c r="G55" s="141"/>
      <c r="H55" s="39"/>
      <c r="I55" s="40"/>
      <c r="J55" s="40"/>
      <c r="K55" s="141"/>
      <c r="L55" s="40"/>
      <c r="M55" s="40"/>
      <c r="N55" s="40"/>
      <c r="O55" s="141"/>
      <c r="P55" s="39"/>
      <c r="Q55" s="40"/>
      <c r="R55" s="40"/>
      <c r="S55" s="141"/>
      <c r="T55" s="40"/>
      <c r="U55" s="40"/>
      <c r="V55" s="40"/>
      <c r="W55" s="40"/>
      <c r="X55" s="147"/>
      <c r="Y55" s="71"/>
      <c r="Z55" s="71"/>
      <c r="AA55" s="148"/>
      <c r="AB55" s="106"/>
      <c r="AC55" s="69"/>
      <c r="AD55" s="47"/>
    </row>
    <row r="56" spans="1:30" x14ac:dyDescent="0.2">
      <c r="A56" s="34" t="s">
        <v>109</v>
      </c>
      <c r="B56" s="179" t="s">
        <v>5</v>
      </c>
      <c r="C56" s="35"/>
      <c r="D56" s="237">
        <v>1</v>
      </c>
      <c r="E56" s="238">
        <v>1</v>
      </c>
      <c r="F56" s="238">
        <v>1</v>
      </c>
      <c r="G56" s="239">
        <v>1</v>
      </c>
      <c r="H56" s="237">
        <v>1</v>
      </c>
      <c r="I56" s="238">
        <v>1</v>
      </c>
      <c r="J56" s="238">
        <v>1</v>
      </c>
      <c r="K56" s="239">
        <v>1</v>
      </c>
      <c r="L56" s="238">
        <v>1</v>
      </c>
      <c r="M56" s="238">
        <v>1</v>
      </c>
      <c r="N56" s="238">
        <v>1</v>
      </c>
      <c r="O56" s="238">
        <v>1</v>
      </c>
      <c r="P56" s="237">
        <v>1</v>
      </c>
      <c r="Q56" s="238">
        <v>1</v>
      </c>
      <c r="R56" s="238">
        <v>1</v>
      </c>
      <c r="S56" s="239">
        <v>1</v>
      </c>
      <c r="T56" s="238"/>
      <c r="U56" s="238"/>
      <c r="V56" s="238"/>
      <c r="W56" s="238"/>
      <c r="X56" s="240"/>
      <c r="Y56" s="241"/>
      <c r="Z56" s="241"/>
      <c r="AA56" s="242"/>
      <c r="AB56" s="243"/>
      <c r="AC56" s="58" t="s">
        <v>30</v>
      </c>
      <c r="AD56" s="47"/>
    </row>
    <row r="57" spans="1:30" x14ac:dyDescent="0.2">
      <c r="A57" s="37" t="s">
        <v>110</v>
      </c>
      <c r="B57" s="179" t="s">
        <v>4</v>
      </c>
      <c r="C57" s="35"/>
      <c r="D57" s="237">
        <f>D$24*D56</f>
        <v>1.5</v>
      </c>
      <c r="E57" s="238">
        <f t="shared" ref="E57:G57" si="26">E$24*E56</f>
        <v>1.5</v>
      </c>
      <c r="F57" s="238">
        <f t="shared" si="26"/>
        <v>1.5</v>
      </c>
      <c r="G57" s="239">
        <f t="shared" si="26"/>
        <v>1.5</v>
      </c>
      <c r="H57" s="237">
        <f>H$25*H56</f>
        <v>0.3</v>
      </c>
      <c r="I57" s="238">
        <f t="shared" ref="I57:K57" si="27">I$25*I56</f>
        <v>0.3</v>
      </c>
      <c r="J57" s="238">
        <f t="shared" si="27"/>
        <v>0.3</v>
      </c>
      <c r="K57" s="239">
        <f t="shared" si="27"/>
        <v>0.3</v>
      </c>
      <c r="L57" s="238">
        <f>L$24*L56</f>
        <v>1.5</v>
      </c>
      <c r="M57" s="238">
        <f t="shared" ref="M57:O57" si="28">M$24*M56</f>
        <v>1.5</v>
      </c>
      <c r="N57" s="238">
        <f t="shared" si="28"/>
        <v>1.5</v>
      </c>
      <c r="O57" s="238">
        <f t="shared" si="28"/>
        <v>1.5</v>
      </c>
      <c r="P57" s="237">
        <f>P$25*P56</f>
        <v>0.3</v>
      </c>
      <c r="Q57" s="238">
        <f t="shared" ref="Q57:S57" si="29">Q$25*Q56</f>
        <v>0.3</v>
      </c>
      <c r="R57" s="238">
        <f t="shared" si="29"/>
        <v>0.3</v>
      </c>
      <c r="S57" s="239">
        <f t="shared" si="29"/>
        <v>0.3</v>
      </c>
      <c r="T57" s="238"/>
      <c r="U57" s="238"/>
      <c r="V57" s="238"/>
      <c r="W57" s="238"/>
      <c r="X57" s="240">
        <f>SQRT(SUMSQ(D57,H57,L57,P57))</f>
        <v>2.1633307652783933</v>
      </c>
      <c r="Y57" s="241">
        <f t="shared" ref="Y57:AA57" si="30">SQRT(SUMSQ(E57,I57,M57,Q57))</f>
        <v>2.1633307652783933</v>
      </c>
      <c r="Z57" s="241">
        <f t="shared" si="30"/>
        <v>2.1633307652783933</v>
      </c>
      <c r="AA57" s="242">
        <f t="shared" si="30"/>
        <v>2.1633307652783933</v>
      </c>
      <c r="AB57" s="243"/>
      <c r="AC57" s="69" t="s">
        <v>126</v>
      </c>
      <c r="AD57" s="47"/>
    </row>
    <row r="58" spans="1:30" x14ac:dyDescent="0.2">
      <c r="A58" s="236"/>
      <c r="B58" s="126"/>
      <c r="C58" s="25"/>
      <c r="D58" s="39"/>
      <c r="E58" s="40"/>
      <c r="F58" s="40"/>
      <c r="G58" s="141"/>
      <c r="H58" s="39"/>
      <c r="I58" s="40"/>
      <c r="J58" s="40"/>
      <c r="K58" s="141"/>
      <c r="L58" s="40"/>
      <c r="M58" s="40"/>
      <c r="N58" s="40"/>
      <c r="O58" s="141"/>
      <c r="P58" s="39"/>
      <c r="Q58" s="40"/>
      <c r="R58" s="40"/>
      <c r="S58" s="141"/>
      <c r="T58" s="40"/>
      <c r="U58" s="40"/>
      <c r="V58" s="40"/>
      <c r="W58" s="40"/>
      <c r="X58" s="147"/>
      <c r="Y58" s="71"/>
      <c r="Z58" s="71"/>
      <c r="AA58" s="148"/>
      <c r="AB58" s="106"/>
      <c r="AC58" s="69"/>
      <c r="AD58" s="47"/>
    </row>
    <row r="59" spans="1:30" x14ac:dyDescent="0.2">
      <c r="A59" s="236"/>
      <c r="B59" s="126"/>
      <c r="C59" s="25"/>
      <c r="D59" s="39"/>
      <c r="E59" s="40"/>
      <c r="F59" s="40"/>
      <c r="G59" s="141"/>
      <c r="H59" s="39"/>
      <c r="I59" s="40"/>
      <c r="J59" s="40"/>
      <c r="K59" s="141"/>
      <c r="L59" s="40"/>
      <c r="M59" s="40"/>
      <c r="N59" s="40"/>
      <c r="O59" s="141"/>
      <c r="P59" s="39"/>
      <c r="Q59" s="40"/>
      <c r="R59" s="40"/>
      <c r="S59" s="141"/>
      <c r="T59" s="40"/>
      <c r="U59" s="40"/>
      <c r="V59" s="40"/>
      <c r="W59" s="40"/>
      <c r="X59" s="147"/>
      <c r="Y59" s="71"/>
      <c r="Z59" s="71"/>
      <c r="AA59" s="148"/>
      <c r="AB59" s="106"/>
      <c r="AC59" s="69"/>
      <c r="AD59" s="47"/>
    </row>
    <row r="60" spans="1:30" x14ac:dyDescent="0.2">
      <c r="A60" s="34" t="s">
        <v>111</v>
      </c>
      <c r="B60" s="179" t="s">
        <v>5</v>
      </c>
      <c r="C60" s="35"/>
      <c r="D60" s="237">
        <v>1</v>
      </c>
      <c r="E60" s="238">
        <v>1</v>
      </c>
      <c r="F60" s="238">
        <v>1</v>
      </c>
      <c r="G60" s="239">
        <v>1</v>
      </c>
      <c r="H60" s="237">
        <f>H15/(H15+D15)</f>
        <v>0.86319311139679022</v>
      </c>
      <c r="I60" s="238">
        <f t="shared" ref="I60:K60" si="31">I15/(I15+E15)</f>
        <v>0.86319311139679022</v>
      </c>
      <c r="J60" s="238">
        <f t="shared" si="31"/>
        <v>0.86319311139679022</v>
      </c>
      <c r="K60" s="239">
        <f t="shared" si="31"/>
        <v>0.86319311139679022</v>
      </c>
      <c r="L60" s="238">
        <v>1</v>
      </c>
      <c r="M60" s="238">
        <v>1</v>
      </c>
      <c r="N60" s="238">
        <v>1</v>
      </c>
      <c r="O60" s="238">
        <v>1</v>
      </c>
      <c r="P60" s="237">
        <f>P15/(P15+L15)</f>
        <v>0.86319311139679022</v>
      </c>
      <c r="Q60" s="238">
        <f t="shared" ref="Q60:S60" si="32">Q15/(Q15+M15)</f>
        <v>0.86319311139679022</v>
      </c>
      <c r="R60" s="238">
        <f t="shared" si="32"/>
        <v>0.86319311139679022</v>
      </c>
      <c r="S60" s="239">
        <f t="shared" si="32"/>
        <v>0.86319311139679022</v>
      </c>
      <c r="T60" s="238"/>
      <c r="U60" s="238"/>
      <c r="V60" s="238"/>
      <c r="W60" s="238"/>
      <c r="X60" s="240"/>
      <c r="Y60" s="241"/>
      <c r="Z60" s="241"/>
      <c r="AA60" s="242"/>
      <c r="AB60" s="243"/>
      <c r="AC60" s="58" t="s">
        <v>30</v>
      </c>
      <c r="AD60" s="47"/>
    </row>
    <row r="61" spans="1:30" x14ac:dyDescent="0.2">
      <c r="A61" s="37" t="s">
        <v>112</v>
      </c>
      <c r="B61" s="179" t="s">
        <v>4</v>
      </c>
      <c r="C61" s="35"/>
      <c r="D61" s="237">
        <f>D$24*D60</f>
        <v>1.5</v>
      </c>
      <c r="E61" s="238">
        <f t="shared" ref="E61:G61" si="33">E$24*E60</f>
        <v>1.5</v>
      </c>
      <c r="F61" s="238">
        <f t="shared" si="33"/>
        <v>1.5</v>
      </c>
      <c r="G61" s="239">
        <f t="shared" si="33"/>
        <v>1.5</v>
      </c>
      <c r="H61" s="237">
        <f>H25*H60</f>
        <v>0.25895793341903706</v>
      </c>
      <c r="I61" s="238">
        <f t="shared" ref="I61:K61" si="34">I25*I60</f>
        <v>0.25895793341903706</v>
      </c>
      <c r="J61" s="238">
        <f t="shared" si="34"/>
        <v>0.25895793341903706</v>
      </c>
      <c r="K61" s="239">
        <f t="shared" si="34"/>
        <v>0.25895793341903706</v>
      </c>
      <c r="L61" s="238">
        <f>L$24*L60</f>
        <v>1.5</v>
      </c>
      <c r="M61" s="238">
        <f t="shared" ref="M61:O61" si="35">M$24*M60</f>
        <v>1.5</v>
      </c>
      <c r="N61" s="238">
        <f t="shared" si="35"/>
        <v>1.5</v>
      </c>
      <c r="O61" s="238">
        <f t="shared" si="35"/>
        <v>1.5</v>
      </c>
      <c r="P61" s="237">
        <f>P$25*P60</f>
        <v>0.25895793341903706</v>
      </c>
      <c r="Q61" s="238">
        <f t="shared" ref="Q61:S61" si="36">Q$25*Q60</f>
        <v>0.25895793341903706</v>
      </c>
      <c r="R61" s="238">
        <f t="shared" si="36"/>
        <v>0.25895793341903706</v>
      </c>
      <c r="S61" s="239">
        <f t="shared" si="36"/>
        <v>0.25895793341903706</v>
      </c>
      <c r="T61" s="238"/>
      <c r="U61" s="238"/>
      <c r="V61" s="238"/>
      <c r="W61" s="238"/>
      <c r="X61" s="240">
        <f>SQRT(SUMSQ(D61,H61,L61,P61))</f>
        <v>2.1527002630559871</v>
      </c>
      <c r="Y61" s="241">
        <f t="shared" ref="Y61:AA61" si="37">SQRT(SUMSQ(E61,I61,M61,Q61))</f>
        <v>2.1527002630559871</v>
      </c>
      <c r="Z61" s="241">
        <f t="shared" si="37"/>
        <v>2.1527002630559871</v>
      </c>
      <c r="AA61" s="242">
        <f t="shared" si="37"/>
        <v>2.1527002630559871</v>
      </c>
      <c r="AB61" s="243"/>
      <c r="AC61" s="69" t="s">
        <v>127</v>
      </c>
      <c r="AD61" s="47"/>
    </row>
    <row r="62" spans="1:30" x14ac:dyDescent="0.2">
      <c r="A62" s="236"/>
      <c r="B62" s="126"/>
      <c r="C62" s="25"/>
      <c r="D62" s="39"/>
      <c r="E62" s="40"/>
      <c r="F62" s="40"/>
      <c r="G62" s="141"/>
      <c r="H62" s="39"/>
      <c r="I62" s="40"/>
      <c r="J62" s="40"/>
      <c r="K62" s="141"/>
      <c r="L62" s="40"/>
      <c r="M62" s="40"/>
      <c r="N62" s="40"/>
      <c r="O62" s="141"/>
      <c r="P62" s="39"/>
      <c r="Q62" s="40"/>
      <c r="R62" s="40"/>
      <c r="S62" s="141"/>
      <c r="T62" s="40"/>
      <c r="U62" s="40"/>
      <c r="V62" s="40"/>
      <c r="W62" s="40"/>
      <c r="X62" s="147"/>
      <c r="Y62" s="71"/>
      <c r="Z62" s="71"/>
      <c r="AA62" s="148"/>
      <c r="AB62" s="106"/>
      <c r="AC62" s="69"/>
      <c r="AD62" s="47"/>
    </row>
    <row r="63" spans="1:30" x14ac:dyDescent="0.2">
      <c r="A63" s="236"/>
      <c r="B63" s="126"/>
      <c r="C63" s="25"/>
      <c r="D63" s="39"/>
      <c r="E63" s="40"/>
      <c r="F63" s="40"/>
      <c r="G63" s="141"/>
      <c r="H63" s="39"/>
      <c r="I63" s="40"/>
      <c r="J63" s="40"/>
      <c r="K63" s="141"/>
      <c r="L63" s="40"/>
      <c r="M63" s="40"/>
      <c r="N63" s="40"/>
      <c r="O63" s="141"/>
      <c r="P63" s="39"/>
      <c r="Q63" s="40"/>
      <c r="R63" s="40"/>
      <c r="S63" s="141"/>
      <c r="T63" s="40"/>
      <c r="U63" s="40"/>
      <c r="V63" s="40"/>
      <c r="W63" s="40"/>
      <c r="X63" s="147"/>
      <c r="Y63" s="71"/>
      <c r="Z63" s="71"/>
      <c r="AA63" s="148"/>
      <c r="AB63" s="106"/>
      <c r="AC63" s="69"/>
      <c r="AD63" s="47"/>
    </row>
    <row r="64" spans="1:30" x14ac:dyDescent="0.2">
      <c r="A64" s="34" t="s">
        <v>113</v>
      </c>
      <c r="B64" s="179" t="s">
        <v>5</v>
      </c>
      <c r="C64" s="228"/>
      <c r="D64" s="237">
        <v>1</v>
      </c>
      <c r="E64" s="238">
        <v>1</v>
      </c>
      <c r="F64" s="238">
        <v>1</v>
      </c>
      <c r="G64" s="239">
        <v>1</v>
      </c>
      <c r="H64" s="237">
        <v>1</v>
      </c>
      <c r="I64" s="238">
        <v>1</v>
      </c>
      <c r="J64" s="238">
        <v>1</v>
      </c>
      <c r="K64" s="239">
        <v>1</v>
      </c>
      <c r="L64" s="238">
        <v>1</v>
      </c>
      <c r="M64" s="238">
        <v>1</v>
      </c>
      <c r="N64" s="238">
        <v>1</v>
      </c>
      <c r="O64" s="238">
        <v>1</v>
      </c>
      <c r="P64" s="237">
        <v>1</v>
      </c>
      <c r="Q64" s="238">
        <v>1</v>
      </c>
      <c r="R64" s="238">
        <v>1</v>
      </c>
      <c r="S64" s="239">
        <v>1</v>
      </c>
      <c r="T64" s="238">
        <v>1</v>
      </c>
      <c r="U64" s="238">
        <v>1</v>
      </c>
      <c r="V64" s="238">
        <v>1</v>
      </c>
      <c r="W64" s="238">
        <v>1</v>
      </c>
      <c r="X64" s="240"/>
      <c r="Y64" s="241"/>
      <c r="Z64" s="241"/>
      <c r="AA64" s="242"/>
      <c r="AB64" s="243"/>
      <c r="AC64" s="58" t="s">
        <v>30</v>
      </c>
      <c r="AD64" s="47"/>
    </row>
    <row r="65" spans="1:30" x14ac:dyDescent="0.2">
      <c r="A65" s="37" t="s">
        <v>114</v>
      </c>
      <c r="B65" s="179" t="s">
        <v>4</v>
      </c>
      <c r="C65" s="228"/>
      <c r="D65" s="237">
        <f>D$24*D64</f>
        <v>1.5</v>
      </c>
      <c r="E65" s="238">
        <f t="shared" ref="E65:G65" si="38">E$24*E64</f>
        <v>1.5</v>
      </c>
      <c r="F65" s="238">
        <f t="shared" si="38"/>
        <v>1.5</v>
      </c>
      <c r="G65" s="239">
        <f t="shared" si="38"/>
        <v>1.5</v>
      </c>
      <c r="H65" s="237">
        <f>H$25*H64</f>
        <v>0.3</v>
      </c>
      <c r="I65" s="238">
        <f t="shared" ref="I65:K65" si="39">I$25*I64</f>
        <v>0.3</v>
      </c>
      <c r="J65" s="238">
        <f t="shared" si="39"/>
        <v>0.3</v>
      </c>
      <c r="K65" s="239">
        <f t="shared" si="39"/>
        <v>0.3</v>
      </c>
      <c r="L65" s="238">
        <f>L24*L64</f>
        <v>1.5</v>
      </c>
      <c r="M65" s="238">
        <f t="shared" ref="M65:O65" si="40">M24*M64</f>
        <v>1.5</v>
      </c>
      <c r="N65" s="238">
        <f t="shared" si="40"/>
        <v>1.5</v>
      </c>
      <c r="O65" s="238">
        <f t="shared" si="40"/>
        <v>1.5</v>
      </c>
      <c r="P65" s="237">
        <f>P$25*P64</f>
        <v>0.3</v>
      </c>
      <c r="Q65" s="238">
        <f t="shared" ref="Q65:S65" si="41">Q$25*Q64</f>
        <v>0.3</v>
      </c>
      <c r="R65" s="238">
        <f t="shared" si="41"/>
        <v>0.3</v>
      </c>
      <c r="S65" s="239">
        <f t="shared" si="41"/>
        <v>0.3</v>
      </c>
      <c r="T65" s="238">
        <f>T25*T64</f>
        <v>4.5</v>
      </c>
      <c r="U65" s="238">
        <f t="shared" ref="U65:W65" si="42">U25*U64</f>
        <v>4.5</v>
      </c>
      <c r="V65" s="238">
        <f t="shared" si="42"/>
        <v>4.5</v>
      </c>
      <c r="W65" s="238">
        <f t="shared" si="42"/>
        <v>4.5</v>
      </c>
      <c r="X65" s="240">
        <f>SQRT(SUMSQ(D65,H65,L65,P65))+T65</f>
        <v>6.6633307652783937</v>
      </c>
      <c r="Y65" s="241">
        <f>SQRT(SUMSQ(E65,I65,M65,Q65))+U65</f>
        <v>6.6633307652783937</v>
      </c>
      <c r="Z65" s="241">
        <f t="shared" ref="Z65:AA65" si="43">SQRT(SUMSQ(F65,J65,N65,R65))+V65</f>
        <v>6.6633307652783937</v>
      </c>
      <c r="AA65" s="242">
        <f t="shared" si="43"/>
        <v>6.6633307652783937</v>
      </c>
      <c r="AB65" s="243"/>
      <c r="AC65" s="69" t="s">
        <v>125</v>
      </c>
      <c r="AD65" s="47"/>
    </row>
    <row r="66" spans="1:30" ht="13.5" thickBot="1" x14ac:dyDescent="0.25">
      <c r="A66" s="83"/>
      <c r="B66" s="288"/>
      <c r="C66" s="95"/>
      <c r="D66" s="180"/>
      <c r="E66" s="182"/>
      <c r="F66" s="182"/>
      <c r="G66" s="181"/>
      <c r="H66" s="180"/>
      <c r="I66" s="182"/>
      <c r="J66" s="182"/>
      <c r="K66" s="181"/>
      <c r="L66" s="182"/>
      <c r="M66" s="182"/>
      <c r="N66" s="182"/>
      <c r="O66" s="181"/>
      <c r="P66" s="180"/>
      <c r="Q66" s="182"/>
      <c r="R66" s="182"/>
      <c r="S66" s="181"/>
      <c r="T66" s="182"/>
      <c r="U66" s="182"/>
      <c r="V66" s="182"/>
      <c r="W66" s="182"/>
      <c r="X66" s="144"/>
      <c r="Y66" s="219"/>
      <c r="Z66" s="219"/>
      <c r="AA66" s="109"/>
      <c r="AB66" s="109"/>
      <c r="AC66" s="70"/>
      <c r="AD66" s="47"/>
    </row>
    <row r="67" spans="1:30" x14ac:dyDescent="0.2">
      <c r="B67" s="25"/>
      <c r="C67" s="25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1"/>
      <c r="Y67" s="41"/>
      <c r="Z67" s="41"/>
      <c r="AA67" s="41"/>
      <c r="AB67" s="41"/>
      <c r="AC67" s="41"/>
      <c r="AD67" s="47"/>
    </row>
    <row r="68" spans="1:30" ht="13.5" thickBot="1" x14ac:dyDescent="0.25">
      <c r="A68" s="183"/>
      <c r="P68" s="47"/>
      <c r="Q68" s="47"/>
      <c r="R68" s="47"/>
      <c r="S68" s="47"/>
      <c r="T68" s="47"/>
      <c r="U68" s="47"/>
      <c r="V68" s="47"/>
      <c r="W68" s="47"/>
      <c r="AD68" s="47"/>
    </row>
    <row r="69" spans="1:30" x14ac:dyDescent="0.2">
      <c r="A69" s="9" t="s">
        <v>26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28"/>
      <c r="Q69" s="28"/>
      <c r="R69" s="28"/>
      <c r="S69" s="28"/>
      <c r="T69" s="28"/>
      <c r="U69" s="28"/>
      <c r="V69" s="28"/>
      <c r="W69" s="28"/>
      <c r="X69" s="44"/>
      <c r="Y69" s="44"/>
      <c r="Z69" s="44"/>
      <c r="AA69" s="44"/>
      <c r="AB69" s="44"/>
      <c r="AC69" s="13" t="s">
        <v>0</v>
      </c>
      <c r="AD69" s="47"/>
    </row>
    <row r="70" spans="1:30" ht="13.5" thickBot="1" x14ac:dyDescent="0.25">
      <c r="A70" s="92" t="s">
        <v>121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5"/>
      <c r="Y70" s="25"/>
      <c r="Z70" s="25"/>
      <c r="AA70" s="25"/>
      <c r="AB70" s="25"/>
      <c r="AC70" s="68"/>
      <c r="AD70" s="47"/>
    </row>
    <row r="71" spans="1:30" x14ac:dyDescent="0.2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28"/>
      <c r="Q71" s="28"/>
      <c r="R71" s="28"/>
      <c r="S71" s="28"/>
      <c r="T71" s="28"/>
      <c r="U71" s="28"/>
      <c r="V71" s="28"/>
      <c r="W71" s="28"/>
      <c r="X71" s="44"/>
      <c r="Y71" s="44"/>
      <c r="Z71" s="44"/>
      <c r="AA71" s="44"/>
      <c r="AB71" s="44"/>
      <c r="AC71" s="55"/>
      <c r="AD71" s="47"/>
    </row>
    <row r="72" spans="1:30" ht="13.5" thickBot="1" x14ac:dyDescent="0.25">
      <c r="P72" s="47"/>
      <c r="Q72" s="47"/>
      <c r="R72" s="47"/>
      <c r="S72" s="47"/>
      <c r="T72" s="47"/>
      <c r="U72" s="47"/>
      <c r="V72" s="47"/>
      <c r="W72" s="47"/>
      <c r="X72" s="43"/>
      <c r="Y72" s="43"/>
      <c r="Z72" s="43"/>
      <c r="AA72" s="43"/>
      <c r="AB72" s="43"/>
      <c r="AD72" s="47"/>
    </row>
    <row r="73" spans="1:30" x14ac:dyDescent="0.2">
      <c r="A73" s="9" t="s">
        <v>27</v>
      </c>
      <c r="B73" s="64"/>
      <c r="C73" s="268"/>
      <c r="D73" s="291" t="s">
        <v>73</v>
      </c>
      <c r="E73" s="292"/>
      <c r="F73" s="292"/>
      <c r="G73" s="293"/>
      <c r="H73" s="291" t="s">
        <v>79</v>
      </c>
      <c r="I73" s="292"/>
      <c r="J73" s="292"/>
      <c r="K73" s="293"/>
      <c r="L73" s="291" t="s">
        <v>63</v>
      </c>
      <c r="M73" s="292"/>
      <c r="N73" s="292"/>
      <c r="O73" s="293"/>
      <c r="P73" s="291" t="s">
        <v>64</v>
      </c>
      <c r="Q73" s="292"/>
      <c r="R73" s="292"/>
      <c r="S73" s="293"/>
      <c r="T73" s="203"/>
      <c r="U73" s="203"/>
      <c r="V73" s="203"/>
      <c r="W73" s="203"/>
      <c r="X73" s="12"/>
      <c r="Y73" s="12"/>
      <c r="Z73" s="12"/>
      <c r="AA73" s="12"/>
      <c r="AB73" s="12"/>
      <c r="AC73" s="13" t="s">
        <v>0</v>
      </c>
      <c r="AD73" s="47"/>
    </row>
    <row r="74" spans="1:30" x14ac:dyDescent="0.2">
      <c r="A74" s="29"/>
      <c r="B74" s="15"/>
      <c r="C74" s="196"/>
      <c r="D74" s="124" t="s">
        <v>48</v>
      </c>
      <c r="E74" s="196" t="s">
        <v>96</v>
      </c>
      <c r="F74" s="196" t="s">
        <v>97</v>
      </c>
      <c r="G74" s="103" t="s">
        <v>98</v>
      </c>
      <c r="H74" s="124" t="s">
        <v>48</v>
      </c>
      <c r="I74" s="196" t="s">
        <v>96</v>
      </c>
      <c r="J74" s="196" t="s">
        <v>97</v>
      </c>
      <c r="K74" s="103" t="s">
        <v>98</v>
      </c>
      <c r="L74" s="124" t="s">
        <v>48</v>
      </c>
      <c r="M74" s="196" t="s">
        <v>96</v>
      </c>
      <c r="N74" s="196" t="s">
        <v>97</v>
      </c>
      <c r="O74" s="103" t="s">
        <v>98</v>
      </c>
      <c r="P74" s="124" t="s">
        <v>48</v>
      </c>
      <c r="Q74" s="196" t="s">
        <v>96</v>
      </c>
      <c r="R74" s="196" t="s">
        <v>97</v>
      </c>
      <c r="S74" s="103" t="s">
        <v>98</v>
      </c>
      <c r="T74" s="204"/>
      <c r="U74" s="204"/>
      <c r="V74" s="204"/>
      <c r="W74" s="204"/>
      <c r="X74" s="8"/>
      <c r="Y74" s="8"/>
      <c r="Z74" s="8"/>
      <c r="AA74" s="8"/>
      <c r="AB74" s="8"/>
      <c r="AC74" s="104"/>
      <c r="AD74" s="47"/>
    </row>
    <row r="75" spans="1:30" x14ac:dyDescent="0.2">
      <c r="A75" s="14"/>
      <c r="B75" s="15"/>
      <c r="C75" s="196"/>
      <c r="D75" s="16"/>
      <c r="E75" s="17"/>
      <c r="F75" s="17"/>
      <c r="G75" s="140"/>
      <c r="H75" s="16"/>
      <c r="I75" s="17"/>
      <c r="J75" s="17"/>
      <c r="K75" s="140"/>
      <c r="L75" s="17"/>
      <c r="M75" s="17"/>
      <c r="N75" s="17"/>
      <c r="O75" s="17"/>
      <c r="P75" s="16"/>
      <c r="Q75" s="17"/>
      <c r="R75" s="17"/>
      <c r="S75" s="140"/>
      <c r="T75" s="17"/>
      <c r="U75" s="17"/>
      <c r="V75" s="17"/>
      <c r="W75" s="17"/>
      <c r="X75" s="8"/>
      <c r="Y75" s="8"/>
      <c r="Z75" s="8"/>
      <c r="AA75" s="8"/>
      <c r="AB75" s="8"/>
      <c r="AC75" s="56"/>
      <c r="AD75" s="47"/>
    </row>
    <row r="76" spans="1:30" x14ac:dyDescent="0.2">
      <c r="A76" s="19" t="s">
        <v>39</v>
      </c>
      <c r="B76" s="20" t="s">
        <v>2</v>
      </c>
      <c r="C76" s="18"/>
      <c r="D76" s="145">
        <f>D7</f>
        <v>-98</v>
      </c>
      <c r="E76" s="184">
        <f>E7</f>
        <v>-98</v>
      </c>
      <c r="F76" s="184">
        <f>F7</f>
        <v>-98</v>
      </c>
      <c r="G76" s="146">
        <f>G7</f>
        <v>-98</v>
      </c>
      <c r="H76" s="145"/>
      <c r="I76" s="184"/>
      <c r="J76" s="184"/>
      <c r="K76" s="146"/>
      <c r="L76" s="184">
        <f>L7</f>
        <v>-98</v>
      </c>
      <c r="M76" s="184">
        <f>M7</f>
        <v>-98</v>
      </c>
      <c r="N76" s="184">
        <f>N7</f>
        <v>-98</v>
      </c>
      <c r="O76" s="146">
        <f>O7</f>
        <v>-98</v>
      </c>
      <c r="P76" s="145"/>
      <c r="Q76" s="184"/>
      <c r="R76" s="184"/>
      <c r="S76" s="146"/>
      <c r="T76" s="184"/>
      <c r="U76" s="184"/>
      <c r="V76" s="184"/>
      <c r="W76" s="184"/>
      <c r="X76" s="8"/>
      <c r="Y76" s="8"/>
      <c r="Z76" s="8"/>
      <c r="AA76" s="8"/>
      <c r="AB76" s="8"/>
      <c r="AC76" s="54"/>
      <c r="AD76" s="47"/>
    </row>
    <row r="77" spans="1:30" x14ac:dyDescent="0.2">
      <c r="A77" s="19" t="s">
        <v>3</v>
      </c>
      <c r="B77" s="20" t="s">
        <v>4</v>
      </c>
      <c r="C77" s="18"/>
      <c r="D77" s="79"/>
      <c r="E77" s="21"/>
      <c r="F77" s="21"/>
      <c r="G77" s="57"/>
      <c r="H77" s="130">
        <f>H8</f>
        <v>8</v>
      </c>
      <c r="I77" s="23">
        <f>I8</f>
        <v>8</v>
      </c>
      <c r="J77" s="23">
        <f>J8</f>
        <v>8</v>
      </c>
      <c r="K77" s="122">
        <f>K8</f>
        <v>8</v>
      </c>
      <c r="L77" s="21"/>
      <c r="M77" s="21"/>
      <c r="N77" s="21"/>
      <c r="O77" s="57"/>
      <c r="P77" s="210">
        <f>P8</f>
        <v>8</v>
      </c>
      <c r="Q77" s="211">
        <f>Q8</f>
        <v>8</v>
      </c>
      <c r="R77" s="211">
        <f>R8</f>
        <v>8</v>
      </c>
      <c r="S77" s="122">
        <f>S8</f>
        <v>8</v>
      </c>
      <c r="T77" s="23"/>
      <c r="U77" s="23"/>
      <c r="V77" s="23"/>
      <c r="W77" s="23"/>
      <c r="X77" s="8"/>
      <c r="Y77" s="8"/>
      <c r="Z77" s="8"/>
      <c r="AA77" s="8"/>
      <c r="AB77" s="8"/>
      <c r="AC77" s="54"/>
      <c r="AD77" s="47"/>
    </row>
    <row r="78" spans="1:30" x14ac:dyDescent="0.2">
      <c r="A78" s="33" t="s">
        <v>65</v>
      </c>
      <c r="B78" s="57" t="s">
        <v>4</v>
      </c>
      <c r="C78" s="23">
        <f>$C9</f>
        <v>-6</v>
      </c>
      <c r="D78" s="79"/>
      <c r="E78" s="21"/>
      <c r="F78" s="21"/>
      <c r="G78" s="57"/>
      <c r="H78" s="130"/>
      <c r="I78" s="23"/>
      <c r="J78" s="23"/>
      <c r="K78" s="122"/>
      <c r="L78" s="21"/>
      <c r="M78" s="21"/>
      <c r="N78" s="21"/>
      <c r="O78" s="57"/>
      <c r="P78" s="130"/>
      <c r="Q78" s="23"/>
      <c r="R78" s="23"/>
      <c r="S78" s="122"/>
      <c r="T78" s="23"/>
      <c r="U78" s="23"/>
      <c r="V78" s="23"/>
      <c r="W78" s="23"/>
      <c r="X78" s="8"/>
      <c r="Y78" s="8"/>
      <c r="Z78" s="8"/>
      <c r="AA78" s="8"/>
      <c r="AB78" s="8"/>
      <c r="AC78" s="54"/>
      <c r="AD78" s="47"/>
    </row>
    <row r="79" spans="1:30" x14ac:dyDescent="0.2">
      <c r="A79" s="19"/>
      <c r="B79" s="20"/>
      <c r="C79" s="18"/>
      <c r="D79" s="79"/>
      <c r="E79" s="21"/>
      <c r="F79" s="21"/>
      <c r="G79" s="57"/>
      <c r="H79" s="130"/>
      <c r="I79" s="23"/>
      <c r="J79" s="23"/>
      <c r="K79" s="122"/>
      <c r="L79" s="21"/>
      <c r="M79" s="21"/>
      <c r="N79" s="21"/>
      <c r="O79" s="57"/>
      <c r="P79" s="130"/>
      <c r="Q79" s="23"/>
      <c r="R79" s="23"/>
      <c r="S79" s="122"/>
      <c r="T79" s="23"/>
      <c r="U79" s="23"/>
      <c r="V79" s="23"/>
      <c r="W79" s="23"/>
      <c r="X79" s="8"/>
      <c r="Y79" s="8"/>
      <c r="Z79" s="8"/>
      <c r="AA79" s="8"/>
      <c r="AB79" s="8"/>
      <c r="AC79" s="56"/>
      <c r="AD79" s="47"/>
    </row>
    <row r="80" spans="1:30" x14ac:dyDescent="0.2">
      <c r="A80" s="19" t="s">
        <v>10</v>
      </c>
      <c r="B80" s="20" t="s">
        <v>4</v>
      </c>
      <c r="C80" s="280">
        <v>-1</v>
      </c>
      <c r="D80" s="127">
        <v>0</v>
      </c>
      <c r="E80" s="185">
        <v>0</v>
      </c>
      <c r="F80" s="185">
        <v>0</v>
      </c>
      <c r="G80" s="128">
        <v>0</v>
      </c>
      <c r="H80" s="127">
        <v>0</v>
      </c>
      <c r="I80" s="185">
        <v>0</v>
      </c>
      <c r="J80" s="185">
        <v>0</v>
      </c>
      <c r="K80" s="128">
        <v>0</v>
      </c>
      <c r="L80" s="185">
        <v>0</v>
      </c>
      <c r="M80" s="185">
        <v>0</v>
      </c>
      <c r="N80" s="185">
        <v>0</v>
      </c>
      <c r="O80" s="128">
        <v>0</v>
      </c>
      <c r="P80" s="127">
        <v>0</v>
      </c>
      <c r="Q80" s="185">
        <v>0</v>
      </c>
      <c r="R80" s="185">
        <v>0</v>
      </c>
      <c r="S80" s="128">
        <v>0</v>
      </c>
      <c r="T80" s="23"/>
      <c r="U80" s="23"/>
      <c r="V80" s="23"/>
      <c r="W80" s="23"/>
      <c r="X80" s="8"/>
      <c r="Y80" s="8"/>
      <c r="Z80" s="8"/>
      <c r="AA80" s="8"/>
      <c r="AB80" s="8"/>
      <c r="AC80" s="22" t="s">
        <v>8</v>
      </c>
    </row>
    <row r="81" spans="1:29" x14ac:dyDescent="0.2">
      <c r="A81" s="33" t="s">
        <v>9</v>
      </c>
      <c r="B81" s="20" t="s">
        <v>4</v>
      </c>
      <c r="C81" s="248">
        <f>C78+C80</f>
        <v>-7</v>
      </c>
      <c r="D81" s="147">
        <f>D76+D80</f>
        <v>-98</v>
      </c>
      <c r="E81" s="71">
        <f t="shared" ref="E81:F81" si="44">E76+E80</f>
        <v>-98</v>
      </c>
      <c r="F81" s="71">
        <f t="shared" si="44"/>
        <v>-98</v>
      </c>
      <c r="G81" s="148">
        <f>G76+G80</f>
        <v>-98</v>
      </c>
      <c r="H81" s="147">
        <f>H77+H80</f>
        <v>8</v>
      </c>
      <c r="I81" s="71">
        <f t="shared" ref="I81:J81" si="45">I77+I80</f>
        <v>8</v>
      </c>
      <c r="J81" s="71">
        <f t="shared" si="45"/>
        <v>8</v>
      </c>
      <c r="K81" s="148">
        <f>K77+K80</f>
        <v>8</v>
      </c>
      <c r="L81" s="71">
        <f>L76+L80</f>
        <v>-98</v>
      </c>
      <c r="M81" s="71">
        <f t="shared" ref="M81:N81" si="46">M76+M80</f>
        <v>-98</v>
      </c>
      <c r="N81" s="71">
        <f t="shared" si="46"/>
        <v>-98</v>
      </c>
      <c r="O81" s="148">
        <f>O76+O80</f>
        <v>-98</v>
      </c>
      <c r="P81" s="224">
        <f>P77+P80</f>
        <v>8</v>
      </c>
      <c r="Q81" s="225">
        <f t="shared" ref="Q81:R81" si="47">Q77+Q80</f>
        <v>8</v>
      </c>
      <c r="R81" s="225">
        <f t="shared" si="47"/>
        <v>8</v>
      </c>
      <c r="S81" s="148">
        <f>S77+S80</f>
        <v>8</v>
      </c>
      <c r="T81" s="71"/>
      <c r="U81" s="71"/>
      <c r="V81" s="71"/>
      <c r="W81" s="71"/>
      <c r="X81" s="8"/>
      <c r="Y81" s="8"/>
      <c r="Z81" s="8"/>
      <c r="AA81" s="8"/>
      <c r="AB81" s="8"/>
      <c r="AC81" s="22" t="s">
        <v>12</v>
      </c>
    </row>
    <row r="82" spans="1:29" x14ac:dyDescent="0.2">
      <c r="A82" s="19"/>
      <c r="B82" s="20"/>
      <c r="C82" s="18"/>
      <c r="D82" s="99"/>
      <c r="E82" s="18"/>
      <c r="F82" s="18"/>
      <c r="G82" s="20"/>
      <c r="H82" s="99"/>
      <c r="I82" s="18"/>
      <c r="J82" s="18"/>
      <c r="K82" s="20"/>
      <c r="L82" s="18"/>
      <c r="M82" s="18"/>
      <c r="N82" s="18"/>
      <c r="O82" s="18"/>
      <c r="P82" s="99"/>
      <c r="Q82" s="18"/>
      <c r="R82" s="18"/>
      <c r="S82" s="20"/>
      <c r="T82" s="18"/>
      <c r="U82" s="18"/>
      <c r="V82" s="18"/>
      <c r="W82" s="18"/>
      <c r="X82" s="8"/>
      <c r="Y82" s="8"/>
      <c r="Z82" s="8"/>
      <c r="AA82" s="8"/>
      <c r="AB82" s="8"/>
      <c r="AC82" s="56"/>
    </row>
    <row r="83" spans="1:29" x14ac:dyDescent="0.2">
      <c r="A83" s="46" t="s">
        <v>7</v>
      </c>
      <c r="B83" s="20"/>
      <c r="C83" s="18"/>
      <c r="D83" s="99"/>
      <c r="E83" s="18"/>
      <c r="F83" s="18"/>
      <c r="G83" s="20"/>
      <c r="H83" s="99"/>
      <c r="I83" s="18"/>
      <c r="J83" s="18"/>
      <c r="K83" s="20"/>
      <c r="L83" s="18"/>
      <c r="M83" s="18"/>
      <c r="N83" s="18"/>
      <c r="O83" s="18"/>
      <c r="P83" s="99"/>
      <c r="Q83" s="18"/>
      <c r="R83" s="18"/>
      <c r="S83" s="20"/>
      <c r="T83" s="18"/>
      <c r="U83" s="18"/>
      <c r="V83" s="18"/>
      <c r="W83" s="18"/>
      <c r="X83" s="8"/>
      <c r="Y83" s="8"/>
      <c r="Z83" s="8"/>
      <c r="AA83" s="8"/>
      <c r="AB83" s="8"/>
      <c r="AC83" s="56"/>
    </row>
    <row r="84" spans="1:29" x14ac:dyDescent="0.2">
      <c r="A84" s="19" t="s">
        <v>28</v>
      </c>
      <c r="B84" s="20" t="s">
        <v>42</v>
      </c>
      <c r="C84" s="18"/>
      <c r="D84" s="134">
        <f>(10^12)*(10^-3)*(D5/15)*10^(D81/10)</f>
        <v>0.31697863849222196</v>
      </c>
      <c r="E84" s="198">
        <f>(10^12)*(10^-3)*(E5/15)*10^(E81/10)</f>
        <v>0.31697863849222196</v>
      </c>
      <c r="F84" s="198">
        <f>(10^12)*(10^-3)*(F5/15)*10^(F81/10)</f>
        <v>0.31697863849222196</v>
      </c>
      <c r="G84" s="121">
        <f>(10^12)*(10^-3)*(G5/15)*10^(G81/10)</f>
        <v>0.31697863849222196</v>
      </c>
      <c r="H84" s="134">
        <f>(10^12)*(10^-3)*(D5/15)*10^((D81+H81)/10)</f>
        <v>2</v>
      </c>
      <c r="I84" s="198">
        <f>(10^12)*(10^-3)*(E5/15)*10^((E81+I81)/10)</f>
        <v>2</v>
      </c>
      <c r="J84" s="198">
        <f>(10^12)*(10^-3)*(F5/15)*10^((F81+J81)/10)</f>
        <v>2</v>
      </c>
      <c r="K84" s="121">
        <f>(10^12)*(10^-3)*(G5/15)*10^((G81+K81)/10)</f>
        <v>2</v>
      </c>
      <c r="L84" s="134">
        <f>(10^12)*(10^-3)*(L5/15)*10^(L81/10)</f>
        <v>0.31697863849222196</v>
      </c>
      <c r="M84" s="198">
        <f>(10^12)*(10^-3)*(M5/15)*10^(M81/10)</f>
        <v>0.31697863849222196</v>
      </c>
      <c r="N84" s="198">
        <f>(10^12)*(10^-3)*(N5/15)*10^(N81/10)</f>
        <v>0.31697863849222196</v>
      </c>
      <c r="O84" s="121">
        <f>(10^12)*(10^-3)*(O5/15)*10^(O81/10)</f>
        <v>0.31697863849222196</v>
      </c>
      <c r="P84" s="134">
        <f>(10^12)*(10^-3)*(L5/15)*10^((L81+P81)/10)</f>
        <v>2</v>
      </c>
      <c r="Q84" s="198">
        <f>(10^12)*(10^-3)*(M5/15)*10^((M81+Q81)/10)</f>
        <v>2</v>
      </c>
      <c r="R84" s="198">
        <f>(10^12)*(10^-3)*(N5/15)*10^((N81+R81)/10)</f>
        <v>2</v>
      </c>
      <c r="S84" s="121">
        <f>(10^12)*(10^-3)*(O5/15)*10^((O81+S81)/10)</f>
        <v>2</v>
      </c>
      <c r="T84" s="198"/>
      <c r="U84" s="198"/>
      <c r="V84" s="198"/>
      <c r="W84" s="198"/>
      <c r="X84" s="8"/>
      <c r="Y84" s="8"/>
      <c r="Z84" s="8"/>
      <c r="AA84" s="8"/>
      <c r="AB84" s="8"/>
      <c r="AC84" s="56"/>
    </row>
    <row r="85" spans="1:29" x14ac:dyDescent="0.2">
      <c r="A85" s="31" t="s">
        <v>51</v>
      </c>
      <c r="B85" s="20" t="s">
        <v>4</v>
      </c>
      <c r="C85" s="18"/>
      <c r="D85" s="99"/>
      <c r="E85" s="18"/>
      <c r="F85" s="18"/>
      <c r="G85" s="20"/>
      <c r="H85" s="149">
        <f>10*LOG10(H84/D84)</f>
        <v>8.0000000000000089</v>
      </c>
      <c r="I85" s="207">
        <f t="shared" ref="I85:J85" si="48">10*LOG10(I84/E84)</f>
        <v>8.0000000000000089</v>
      </c>
      <c r="J85" s="207">
        <f t="shared" si="48"/>
        <v>8.0000000000000089</v>
      </c>
      <c r="K85" s="150">
        <f>10*LOG10(K84/G84)</f>
        <v>8.0000000000000089</v>
      </c>
      <c r="L85" s="99"/>
      <c r="M85" s="18"/>
      <c r="N85" s="18"/>
      <c r="O85" s="20"/>
      <c r="P85" s="226">
        <f>10*LOG10(P84/L84)</f>
        <v>8.0000000000000089</v>
      </c>
      <c r="Q85" s="227">
        <f t="shared" ref="Q85:R85" si="49">10*LOG10(Q84/M84)</f>
        <v>8.0000000000000089</v>
      </c>
      <c r="R85" s="227">
        <f t="shared" si="49"/>
        <v>8.0000000000000089</v>
      </c>
      <c r="S85" s="150">
        <f>10*LOG10(S84/O84)</f>
        <v>8.0000000000000089</v>
      </c>
      <c r="T85" s="207"/>
      <c r="U85" s="207"/>
      <c r="V85" s="207"/>
      <c r="W85" s="207"/>
      <c r="X85" s="8"/>
      <c r="Y85" s="8"/>
      <c r="Z85" s="8"/>
      <c r="AA85" s="8"/>
      <c r="AB85" s="8"/>
      <c r="AC85" s="22"/>
    </row>
    <row r="86" spans="1:29" x14ac:dyDescent="0.2">
      <c r="A86" s="139" t="s">
        <v>54</v>
      </c>
      <c r="B86" s="20" t="s">
        <v>40</v>
      </c>
      <c r="C86" s="18"/>
      <c r="D86" s="99"/>
      <c r="E86" s="18"/>
      <c r="F86" s="18"/>
      <c r="G86" s="20"/>
      <c r="H86" s="149">
        <f>D81+H81+10*LOG(D5/15)</f>
        <v>-86.989700043360187</v>
      </c>
      <c r="I86" s="207">
        <f>E81+I81+10*LOG(E5/15)</f>
        <v>-86.989700043360187</v>
      </c>
      <c r="J86" s="207">
        <f>F81+J81+10*LOG(F5/15)</f>
        <v>-86.989700043360187</v>
      </c>
      <c r="K86" s="150">
        <f>G81+K81+10*LOG(G5/15)</f>
        <v>-86.989700043360187</v>
      </c>
      <c r="L86" s="99"/>
      <c r="M86" s="18"/>
      <c r="N86" s="18"/>
      <c r="O86" s="20"/>
      <c r="P86" s="226">
        <f>L81+P81+10*LOG(L5/15)</f>
        <v>-86.989700043360187</v>
      </c>
      <c r="Q86" s="227">
        <f>M81+Q81+10*LOG(M5/15)</f>
        <v>-86.989700043360187</v>
      </c>
      <c r="R86" s="227">
        <f>N81+R81+10*LOG(N5/15)</f>
        <v>-86.989700043360187</v>
      </c>
      <c r="S86" s="150">
        <f>O81+S81+10*LOG(O5/15)</f>
        <v>-86.989700043360187</v>
      </c>
      <c r="T86" s="207"/>
      <c r="U86" s="207"/>
      <c r="V86" s="207"/>
      <c r="W86" s="207"/>
      <c r="X86" s="8"/>
      <c r="Y86" s="8"/>
      <c r="Z86" s="8"/>
      <c r="AA86" s="8"/>
      <c r="AB86" s="8"/>
      <c r="AC86" s="22"/>
    </row>
    <row r="87" spans="1:29" x14ac:dyDescent="0.2">
      <c r="A87" s="254" t="s">
        <v>33</v>
      </c>
      <c r="B87" s="20" t="s">
        <v>41</v>
      </c>
      <c r="C87" s="18"/>
      <c r="D87" s="255">
        <f>10*LOG((D84+H84)*10^-9)+10*LOG(H9*12)</f>
        <v>-55.305908588802453</v>
      </c>
      <c r="E87" s="248">
        <f>10*LOG((E84+I84)*10^-9)+10*LOG(I9*12)</f>
        <v>-55.305908588802453</v>
      </c>
      <c r="F87" s="248">
        <f>10*LOG((F84+J84)*10^-9)+10*LOG(J9*12)</f>
        <v>-55.305908588802453</v>
      </c>
      <c r="G87" s="256">
        <f>10*LOG((G84+K84)*10^-9)+10*LOG(K9*12)</f>
        <v>-55.305908588802453</v>
      </c>
      <c r="H87" s="255"/>
      <c r="I87" s="248"/>
      <c r="J87" s="248"/>
      <c r="K87" s="256"/>
      <c r="L87" s="255">
        <f>10*LOG((L84+P84)*10^-9)+10*LOG(P9*12)</f>
        <v>-55.305908588802453</v>
      </c>
      <c r="M87" s="248">
        <f>10*LOG((M84+Q84)*10^-9)+10*LOG(Q9*12)</f>
        <v>-55.305908588802453</v>
      </c>
      <c r="N87" s="248">
        <f>10*LOG((N84+R84)*10^-9)+10*LOG(R9*12)</f>
        <v>-55.305908588802453</v>
      </c>
      <c r="O87" s="256">
        <f>10*LOG((O84+S84)*10^-9)+10*LOG(S9*12)</f>
        <v>-55.305908588802453</v>
      </c>
      <c r="P87" s="255"/>
      <c r="Q87" s="248"/>
      <c r="R87" s="248"/>
      <c r="S87" s="256"/>
      <c r="T87" s="248"/>
      <c r="U87" s="248"/>
      <c r="V87" s="248"/>
      <c r="W87" s="248"/>
      <c r="X87" s="8"/>
      <c r="Y87" s="8"/>
      <c r="Z87" s="8"/>
      <c r="AA87" s="8"/>
      <c r="AB87" s="8"/>
      <c r="AC87" s="22"/>
    </row>
    <row r="88" spans="1:29" s="63" customFormat="1" x14ac:dyDescent="0.2">
      <c r="A88" s="264" t="s">
        <v>118</v>
      </c>
      <c r="B88" s="98" t="s">
        <v>4</v>
      </c>
      <c r="C88" s="265"/>
      <c r="D88" s="261"/>
      <c r="E88" s="62"/>
      <c r="F88" s="62"/>
      <c r="G88" s="249"/>
      <c r="H88" s="62"/>
      <c r="I88" s="62"/>
      <c r="J88" s="62"/>
      <c r="K88" s="62"/>
      <c r="L88" s="259"/>
      <c r="M88" s="186"/>
      <c r="N88" s="186"/>
      <c r="O88" s="249"/>
      <c r="P88" s="184">
        <f>P86-H86</f>
        <v>0</v>
      </c>
      <c r="Q88" s="184">
        <f t="shared" ref="Q88:S88" si="50">Q86-I86</f>
        <v>0</v>
      </c>
      <c r="R88" s="184">
        <f t="shared" si="50"/>
        <v>0</v>
      </c>
      <c r="S88" s="184">
        <f t="shared" si="50"/>
        <v>0</v>
      </c>
      <c r="T88" s="257"/>
      <c r="U88" s="100"/>
      <c r="V88" s="100"/>
      <c r="W88" s="100"/>
      <c r="X88" s="62"/>
      <c r="Y88" s="62"/>
      <c r="Z88" s="62"/>
      <c r="AA88" s="62"/>
      <c r="AB88" s="249"/>
      <c r="AC88" s="249"/>
    </row>
    <row r="89" spans="1:29" s="63" customFormat="1" x14ac:dyDescent="0.2">
      <c r="A89" s="264" t="s">
        <v>119</v>
      </c>
      <c r="B89" s="265" t="s">
        <v>4</v>
      </c>
      <c r="C89" s="269"/>
      <c r="D89" s="261"/>
      <c r="E89" s="62"/>
      <c r="F89" s="62"/>
      <c r="G89" s="249"/>
      <c r="H89" s="62"/>
      <c r="I89" s="62"/>
      <c r="J89" s="62"/>
      <c r="K89" s="62"/>
      <c r="L89" s="282">
        <f>L87-D87</f>
        <v>0</v>
      </c>
      <c r="M89" s="283">
        <f t="shared" ref="M89:O89" si="51">M87-E87</f>
        <v>0</v>
      </c>
      <c r="N89" s="283">
        <f t="shared" si="51"/>
        <v>0</v>
      </c>
      <c r="O89" s="284">
        <f t="shared" si="51"/>
        <v>0</v>
      </c>
      <c r="P89" s="174"/>
      <c r="Q89" s="174"/>
      <c r="R89" s="174"/>
      <c r="S89" s="100"/>
      <c r="T89" s="257"/>
      <c r="U89" s="100"/>
      <c r="V89" s="100"/>
      <c r="W89" s="100"/>
      <c r="X89" s="62"/>
      <c r="Y89" s="62"/>
      <c r="Z89" s="62"/>
      <c r="AA89" s="62"/>
      <c r="AB89" s="249"/>
      <c r="AC89" s="249"/>
    </row>
    <row r="90" spans="1:29" s="63" customFormat="1" ht="13.5" thickBot="1" x14ac:dyDescent="0.25">
      <c r="A90" s="193" t="s">
        <v>116</v>
      </c>
      <c r="B90" s="263" t="s">
        <v>117</v>
      </c>
      <c r="C90" s="270"/>
      <c r="D90" s="262"/>
      <c r="E90" s="250"/>
      <c r="F90" s="250"/>
      <c r="G90" s="253"/>
      <c r="H90" s="250"/>
      <c r="I90" s="250"/>
      <c r="J90" s="250"/>
      <c r="K90" s="250"/>
      <c r="L90" s="260"/>
      <c r="M90" s="251"/>
      <c r="N90" s="251"/>
      <c r="O90" s="253"/>
      <c r="P90" s="281">
        <f>P86-H86-C81</f>
        <v>7</v>
      </c>
      <c r="Q90" s="281">
        <f>Q86-I86-C81</f>
        <v>7</v>
      </c>
      <c r="R90" s="281">
        <f>R86-J86-C81</f>
        <v>7</v>
      </c>
      <c r="S90" s="281">
        <f>S86-K86-C81</f>
        <v>7</v>
      </c>
      <c r="T90" s="258"/>
      <c r="U90" s="252"/>
      <c r="V90" s="252"/>
      <c r="W90" s="252"/>
      <c r="X90" s="250"/>
      <c r="Y90" s="250"/>
      <c r="Z90" s="250"/>
      <c r="AA90" s="250"/>
      <c r="AB90" s="253"/>
      <c r="AC90" s="253"/>
    </row>
    <row r="91" spans="1:29" s="63" customFormat="1" x14ac:dyDescent="0.2">
      <c r="A91" s="80"/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186"/>
      <c r="M91" s="186"/>
      <c r="N91" s="186"/>
      <c r="O91" s="62"/>
      <c r="P91" s="100"/>
      <c r="Q91" s="100"/>
      <c r="R91" s="100"/>
      <c r="S91" s="100"/>
      <c r="T91" s="100"/>
      <c r="U91" s="100"/>
      <c r="V91" s="100"/>
      <c r="W91" s="100"/>
      <c r="X91" s="62"/>
      <c r="Y91" s="62"/>
      <c r="Z91" s="62"/>
      <c r="AA91" s="62"/>
      <c r="AB91" s="62"/>
      <c r="AC91" s="62"/>
    </row>
    <row r="92" spans="1:29" s="63" customFormat="1" ht="13.5" thickBot="1" x14ac:dyDescent="0.25">
      <c r="A92" s="65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100"/>
      <c r="Q92" s="100"/>
      <c r="R92" s="100"/>
      <c r="S92" s="100"/>
      <c r="T92" s="100"/>
      <c r="U92" s="100"/>
      <c r="V92" s="100"/>
      <c r="W92" s="100"/>
      <c r="X92" s="62"/>
      <c r="Y92" s="62"/>
      <c r="Z92" s="62"/>
      <c r="AA92" s="62"/>
      <c r="AB92" s="62"/>
      <c r="AC92" s="62"/>
    </row>
    <row r="93" spans="1:29" x14ac:dyDescent="0.2">
      <c r="A93" s="9" t="s">
        <v>29</v>
      </c>
      <c r="B93" s="11"/>
      <c r="C93" s="271"/>
      <c r="D93" s="291" t="s">
        <v>73</v>
      </c>
      <c r="E93" s="292"/>
      <c r="F93" s="292"/>
      <c r="G93" s="293"/>
      <c r="H93" s="291" t="s">
        <v>79</v>
      </c>
      <c r="I93" s="292"/>
      <c r="J93" s="292"/>
      <c r="K93" s="293"/>
      <c r="L93" s="291" t="s">
        <v>63</v>
      </c>
      <c r="M93" s="292"/>
      <c r="N93" s="292"/>
      <c r="O93" s="293"/>
      <c r="P93" s="291" t="s">
        <v>64</v>
      </c>
      <c r="Q93" s="292"/>
      <c r="R93" s="292"/>
      <c r="S93" s="293"/>
      <c r="T93" s="203"/>
      <c r="U93" s="203"/>
      <c r="V93" s="203"/>
      <c r="W93" s="203"/>
      <c r="X93" s="300" t="s">
        <v>18</v>
      </c>
      <c r="Y93" s="301"/>
      <c r="Z93" s="301"/>
      <c r="AA93" s="293"/>
      <c r="AB93" s="90" t="s">
        <v>62</v>
      </c>
      <c r="AC93" s="13" t="s">
        <v>61</v>
      </c>
    </row>
    <row r="94" spans="1:29" x14ac:dyDescent="0.2">
      <c r="A94" s="29"/>
      <c r="B94" s="18"/>
      <c r="C94" s="272"/>
      <c r="D94" s="124" t="s">
        <v>48</v>
      </c>
      <c r="E94" s="196" t="s">
        <v>96</v>
      </c>
      <c r="F94" s="196" t="s">
        <v>97</v>
      </c>
      <c r="G94" s="103" t="s">
        <v>98</v>
      </c>
      <c r="H94" s="124" t="s">
        <v>48</v>
      </c>
      <c r="I94" s="196" t="s">
        <v>96</v>
      </c>
      <c r="J94" s="196" t="s">
        <v>97</v>
      </c>
      <c r="K94" s="103" t="s">
        <v>98</v>
      </c>
      <c r="L94" s="124" t="s">
        <v>48</v>
      </c>
      <c r="M94" s="196" t="s">
        <v>96</v>
      </c>
      <c r="N94" s="196" t="s">
        <v>97</v>
      </c>
      <c r="O94" s="103" t="s">
        <v>98</v>
      </c>
      <c r="P94" s="124" t="s">
        <v>48</v>
      </c>
      <c r="Q94" s="196" t="s">
        <v>96</v>
      </c>
      <c r="R94" s="196" t="s">
        <v>97</v>
      </c>
      <c r="S94" s="103" t="s">
        <v>98</v>
      </c>
      <c r="T94" s="204"/>
      <c r="U94" s="204"/>
      <c r="V94" s="204"/>
      <c r="W94" s="204"/>
      <c r="X94" s="124" t="s">
        <v>48</v>
      </c>
      <c r="Y94" s="196" t="s">
        <v>96</v>
      </c>
      <c r="Z94" s="196" t="s">
        <v>97</v>
      </c>
      <c r="AA94" s="103" t="s">
        <v>98</v>
      </c>
      <c r="AB94" s="88"/>
      <c r="AC94" s="125"/>
    </row>
    <row r="95" spans="1:29" x14ac:dyDescent="0.2">
      <c r="A95" s="29"/>
      <c r="B95" s="18"/>
      <c r="C95" s="272"/>
      <c r="D95" s="75"/>
      <c r="E95" s="25"/>
      <c r="F95" s="25"/>
      <c r="G95" s="126"/>
      <c r="H95" s="75"/>
      <c r="I95" s="25"/>
      <c r="J95" s="25"/>
      <c r="K95" s="126"/>
      <c r="L95" s="75"/>
      <c r="M95" s="25"/>
      <c r="N95" s="25"/>
      <c r="O95" s="126"/>
      <c r="P95" s="75"/>
      <c r="Q95" s="25"/>
      <c r="R95" s="25"/>
      <c r="S95" s="126"/>
      <c r="T95" s="25"/>
      <c r="U95" s="25"/>
      <c r="V95" s="25"/>
      <c r="W95" s="25"/>
      <c r="X95" s="16"/>
      <c r="Y95" s="17"/>
      <c r="Z95" s="17"/>
      <c r="AA95" s="140"/>
      <c r="AB95" s="88"/>
      <c r="AC95" s="52"/>
    </row>
    <row r="96" spans="1:29" x14ac:dyDescent="0.2">
      <c r="A96" s="34" t="s">
        <v>84</v>
      </c>
      <c r="B96" s="35" t="s">
        <v>4</v>
      </c>
      <c r="C96" s="273"/>
      <c r="D96" s="48"/>
      <c r="E96" s="188"/>
      <c r="F96" s="188"/>
      <c r="G96" s="151"/>
      <c r="H96" s="187">
        <f>H97-X97</f>
        <v>7.7000000000000091</v>
      </c>
      <c r="I96" s="187">
        <f>I97-Y97</f>
        <v>7.7000000000000091</v>
      </c>
      <c r="J96" s="187">
        <f>J97-Z97</f>
        <v>7.7000000000000091</v>
      </c>
      <c r="K96" s="156">
        <f>K97-AA97</f>
        <v>7.7000000000000091</v>
      </c>
      <c r="L96" s="48"/>
      <c r="M96" s="188"/>
      <c r="N96" s="188"/>
      <c r="O96" s="151"/>
      <c r="P96" s="48"/>
      <c r="Q96" s="188"/>
      <c r="R96" s="188"/>
      <c r="S96" s="151"/>
      <c r="T96" s="188"/>
      <c r="U96" s="188"/>
      <c r="V96" s="188"/>
      <c r="W96" s="188"/>
      <c r="X96" s="48"/>
      <c r="Y96" s="188"/>
      <c r="Z96" s="188"/>
      <c r="AA96" s="151"/>
      <c r="AB96" s="112">
        <v>-4</v>
      </c>
      <c r="AC96" s="113" t="s">
        <v>134</v>
      </c>
    </row>
    <row r="97" spans="1:29" x14ac:dyDescent="0.2">
      <c r="A97" s="37" t="s">
        <v>85</v>
      </c>
      <c r="B97" s="35" t="s">
        <v>4</v>
      </c>
      <c r="C97" s="273"/>
      <c r="D97" s="48"/>
      <c r="E97" s="188"/>
      <c r="F97" s="188"/>
      <c r="G97" s="151"/>
      <c r="H97" s="48">
        <f>H85</f>
        <v>8.0000000000000089</v>
      </c>
      <c r="I97" s="188">
        <f>I85</f>
        <v>8.0000000000000089</v>
      </c>
      <c r="J97" s="188">
        <f>J85</f>
        <v>8.0000000000000089</v>
      </c>
      <c r="K97" s="151">
        <f>K85</f>
        <v>8.0000000000000089</v>
      </c>
      <c r="L97" s="48"/>
      <c r="M97" s="188"/>
      <c r="N97" s="188"/>
      <c r="O97" s="151"/>
      <c r="P97" s="48"/>
      <c r="Q97" s="188"/>
      <c r="R97" s="188"/>
      <c r="S97" s="151"/>
      <c r="T97" s="188"/>
      <c r="U97" s="188"/>
      <c r="V97" s="188"/>
      <c r="W97" s="188"/>
      <c r="X97" s="163">
        <f>X33</f>
        <v>0.3</v>
      </c>
      <c r="Y97" s="218">
        <f>Y33</f>
        <v>0.3</v>
      </c>
      <c r="Z97" s="218">
        <f>Z33</f>
        <v>0.3</v>
      </c>
      <c r="AA97" s="164">
        <f>AA33</f>
        <v>0.3</v>
      </c>
      <c r="AB97" s="111"/>
      <c r="AC97" s="22"/>
    </row>
    <row r="98" spans="1:29" x14ac:dyDescent="0.2">
      <c r="A98" s="34" t="s">
        <v>86</v>
      </c>
      <c r="B98" s="35" t="s">
        <v>4</v>
      </c>
      <c r="C98" s="273"/>
      <c r="D98" s="48"/>
      <c r="E98" s="188"/>
      <c r="F98" s="188"/>
      <c r="G98" s="151"/>
      <c r="H98" s="48">
        <f>H97+X97</f>
        <v>8.3000000000000096</v>
      </c>
      <c r="I98" s="188">
        <f>I97+Y97</f>
        <v>8.3000000000000096</v>
      </c>
      <c r="J98" s="188">
        <f t="shared" ref="J98" si="52">J97+Z97</f>
        <v>8.3000000000000096</v>
      </c>
      <c r="K98" s="151">
        <f>K97+AA97</f>
        <v>8.3000000000000096</v>
      </c>
      <c r="L98" s="48"/>
      <c r="M98" s="188"/>
      <c r="N98" s="188"/>
      <c r="O98" s="151"/>
      <c r="P98" s="48"/>
      <c r="Q98" s="188"/>
      <c r="R98" s="188"/>
      <c r="S98" s="151"/>
      <c r="T98" s="188"/>
      <c r="U98" s="188"/>
      <c r="V98" s="188"/>
      <c r="W98" s="188"/>
      <c r="X98" s="48"/>
      <c r="Y98" s="188"/>
      <c r="Z98" s="188"/>
      <c r="AA98" s="151"/>
      <c r="AB98" s="110"/>
      <c r="AC98" s="22"/>
    </row>
    <row r="99" spans="1:29" x14ac:dyDescent="0.2">
      <c r="A99" s="42"/>
      <c r="B99" s="25"/>
      <c r="C99" s="274"/>
      <c r="D99" s="45"/>
      <c r="E99" s="24"/>
      <c r="F99" s="24"/>
      <c r="G99" s="114"/>
      <c r="H99" s="45"/>
      <c r="I99" s="24"/>
      <c r="J99" s="24"/>
      <c r="K99" s="114"/>
      <c r="L99" s="45"/>
      <c r="M99" s="24"/>
      <c r="N99" s="24"/>
      <c r="O99" s="114"/>
      <c r="P99" s="45"/>
      <c r="Q99" s="24"/>
      <c r="R99" s="24"/>
      <c r="S99" s="114"/>
      <c r="T99" s="24"/>
      <c r="U99" s="24"/>
      <c r="V99" s="24"/>
      <c r="W99" s="24"/>
      <c r="X99" s="147"/>
      <c r="Y99" s="71"/>
      <c r="Z99" s="71"/>
      <c r="AA99" s="148"/>
      <c r="AB99" s="91"/>
      <c r="AC99" s="22"/>
    </row>
    <row r="100" spans="1:29" x14ac:dyDescent="0.2">
      <c r="A100" s="34" t="s">
        <v>87</v>
      </c>
      <c r="B100" s="86" t="s">
        <v>40</v>
      </c>
      <c r="C100" s="275"/>
      <c r="D100" s="49"/>
      <c r="E100" s="200"/>
      <c r="F100" s="200"/>
      <c r="G100" s="153"/>
      <c r="H100" s="187">
        <f>H101-X101</f>
        <v>-88.51940589743802</v>
      </c>
      <c r="I100" s="187">
        <f t="shared" ref="I100:J100" si="53">I101-Y101</f>
        <v>-88.51940589743802</v>
      </c>
      <c r="J100" s="187">
        <f t="shared" si="53"/>
        <v>-88.51940589743802</v>
      </c>
      <c r="K100" s="157">
        <f>K101-AA101</f>
        <v>-88.51940589743802</v>
      </c>
      <c r="L100" s="93"/>
      <c r="M100" s="209"/>
      <c r="N100" s="209"/>
      <c r="O100" s="158"/>
      <c r="P100" s="93"/>
      <c r="Q100" s="209"/>
      <c r="R100" s="209"/>
      <c r="S100" s="158"/>
      <c r="T100" s="209"/>
      <c r="U100" s="209"/>
      <c r="V100" s="209"/>
      <c r="W100" s="209"/>
      <c r="X100" s="165"/>
      <c r="Y100" s="221"/>
      <c r="Z100" s="221"/>
      <c r="AA100" s="166"/>
      <c r="AB100" s="290">
        <v>-115.5</v>
      </c>
      <c r="AC100" s="113" t="s">
        <v>140</v>
      </c>
    </row>
    <row r="101" spans="1:29" x14ac:dyDescent="0.2">
      <c r="A101" s="37" t="s">
        <v>88</v>
      </c>
      <c r="B101" s="86" t="s">
        <v>40</v>
      </c>
      <c r="C101" s="275"/>
      <c r="D101" s="49"/>
      <c r="E101" s="200"/>
      <c r="F101" s="200"/>
      <c r="G101" s="153"/>
      <c r="H101" s="93">
        <f>H86</f>
        <v>-86.989700043360187</v>
      </c>
      <c r="I101" s="209">
        <f>I86</f>
        <v>-86.989700043360187</v>
      </c>
      <c r="J101" s="209">
        <f>J86</f>
        <v>-86.989700043360187</v>
      </c>
      <c r="K101" s="158">
        <f>K86</f>
        <v>-86.989700043360187</v>
      </c>
      <c r="L101" s="93"/>
      <c r="M101" s="209"/>
      <c r="N101" s="209"/>
      <c r="O101" s="158"/>
      <c r="P101" s="93"/>
      <c r="Q101" s="209"/>
      <c r="R101" s="209"/>
      <c r="S101" s="158"/>
      <c r="T101" s="209"/>
      <c r="U101" s="209"/>
      <c r="V101" s="209"/>
      <c r="W101" s="209"/>
      <c r="X101" s="163">
        <f>X37</f>
        <v>1.5297058540778354</v>
      </c>
      <c r="Y101" s="218">
        <f>Y37</f>
        <v>1.5297058540778354</v>
      </c>
      <c r="Z101" s="218">
        <f>Z37</f>
        <v>1.5297058540778354</v>
      </c>
      <c r="AA101" s="164">
        <f>AA37</f>
        <v>1.5297058540778354</v>
      </c>
      <c r="AB101" s="111"/>
      <c r="AC101" s="52"/>
    </row>
    <row r="102" spans="1:29" x14ac:dyDescent="0.2">
      <c r="A102" s="34" t="s">
        <v>89</v>
      </c>
      <c r="B102" s="86" t="s">
        <v>40</v>
      </c>
      <c r="C102" s="275"/>
      <c r="D102" s="49"/>
      <c r="E102" s="200"/>
      <c r="F102" s="200"/>
      <c r="G102" s="153"/>
      <c r="H102" s="48">
        <f>H101+X101</f>
        <v>-85.459994189282355</v>
      </c>
      <c r="I102" s="188">
        <f t="shared" ref="I102:J102" si="54">I101+Y101</f>
        <v>-85.459994189282355</v>
      </c>
      <c r="J102" s="188">
        <f t="shared" si="54"/>
        <v>-85.459994189282355</v>
      </c>
      <c r="K102" s="151">
        <f>K101+AA101</f>
        <v>-85.459994189282355</v>
      </c>
      <c r="L102" s="48"/>
      <c r="M102" s="188"/>
      <c r="N102" s="188"/>
      <c r="O102" s="151"/>
      <c r="P102" s="48"/>
      <c r="Q102" s="188"/>
      <c r="R102" s="188"/>
      <c r="S102" s="151"/>
      <c r="T102" s="188"/>
      <c r="U102" s="188"/>
      <c r="V102" s="188"/>
      <c r="W102" s="188"/>
      <c r="X102" s="165"/>
      <c r="Y102" s="221"/>
      <c r="Z102" s="221"/>
      <c r="AA102" s="166"/>
      <c r="AB102" s="110"/>
      <c r="AC102" s="52"/>
    </row>
    <row r="103" spans="1:29" s="47" customFormat="1" x14ac:dyDescent="0.2">
      <c r="A103" s="67"/>
      <c r="B103" s="87"/>
      <c r="C103" s="276"/>
      <c r="D103" s="42"/>
      <c r="E103" s="201"/>
      <c r="F103" s="201"/>
      <c r="G103" s="154"/>
      <c r="H103" s="45"/>
      <c r="I103" s="24"/>
      <c r="J103" s="24"/>
      <c r="K103" s="114"/>
      <c r="L103" s="45"/>
      <c r="M103" s="24"/>
      <c r="N103" s="24"/>
      <c r="O103" s="114"/>
      <c r="P103" s="45"/>
      <c r="Q103" s="24"/>
      <c r="R103" s="24"/>
      <c r="S103" s="114"/>
      <c r="T103" s="24"/>
      <c r="U103" s="24"/>
      <c r="V103" s="24"/>
      <c r="W103" s="24"/>
      <c r="X103" s="167"/>
      <c r="Y103" s="222"/>
      <c r="Z103" s="222"/>
      <c r="AA103" s="168"/>
      <c r="AB103" s="89"/>
      <c r="AC103" s="56"/>
    </row>
    <row r="104" spans="1:29" s="47" customFormat="1" x14ac:dyDescent="0.2">
      <c r="A104" s="34" t="s">
        <v>76</v>
      </c>
      <c r="B104" s="86" t="s">
        <v>41</v>
      </c>
      <c r="C104" s="275"/>
      <c r="D104" s="85">
        <f>D105-X105</f>
        <v>-56.828097542671408</v>
      </c>
      <c r="E104" s="187">
        <f t="shared" ref="E104:F104" si="55">E105-Y105</f>
        <v>-56.828097542671408</v>
      </c>
      <c r="F104" s="208">
        <f t="shared" si="55"/>
        <v>-56.828097542671408</v>
      </c>
      <c r="G104" s="156">
        <f>G105-AA105</f>
        <v>-56.828097542671408</v>
      </c>
      <c r="H104" s="93"/>
      <c r="I104" s="209"/>
      <c r="J104" s="209"/>
      <c r="K104" s="158"/>
      <c r="L104" s="93"/>
      <c r="M104" s="209"/>
      <c r="N104" s="209"/>
      <c r="O104" s="158"/>
      <c r="P104" s="93"/>
      <c r="Q104" s="209"/>
      <c r="R104" s="209"/>
      <c r="S104" s="158"/>
      <c r="T104" s="209"/>
      <c r="U104" s="209"/>
      <c r="V104" s="209"/>
      <c r="W104" s="209"/>
      <c r="X104" s="165"/>
      <c r="Y104" s="221"/>
      <c r="Z104" s="221"/>
      <c r="AA104" s="166"/>
      <c r="AB104" s="173">
        <f>-111.5+10*LOG(H9*12)</f>
        <v>-80.455128886876054</v>
      </c>
      <c r="AC104" s="172" t="s">
        <v>142</v>
      </c>
    </row>
    <row r="105" spans="1:29" s="47" customFormat="1" x14ac:dyDescent="0.2">
      <c r="A105" s="37" t="s">
        <v>77</v>
      </c>
      <c r="B105" s="86" t="s">
        <v>41</v>
      </c>
      <c r="C105" s="275"/>
      <c r="D105" s="48">
        <f>D87</f>
        <v>-55.305908588802453</v>
      </c>
      <c r="E105" s="188">
        <f t="shared" ref="E105:F105" si="56">E87</f>
        <v>-55.305908588802453</v>
      </c>
      <c r="F105" s="188">
        <f t="shared" si="56"/>
        <v>-55.305908588802453</v>
      </c>
      <c r="G105" s="151">
        <f>G87</f>
        <v>-55.305908588802453</v>
      </c>
      <c r="H105" s="93"/>
      <c r="I105" s="209"/>
      <c r="J105" s="209"/>
      <c r="K105" s="158"/>
      <c r="L105" s="93"/>
      <c r="M105" s="209"/>
      <c r="N105" s="209"/>
      <c r="O105" s="158"/>
      <c r="P105" s="93"/>
      <c r="Q105" s="209"/>
      <c r="R105" s="209"/>
      <c r="S105" s="158"/>
      <c r="T105" s="209"/>
      <c r="U105" s="209"/>
      <c r="V105" s="209"/>
      <c r="W105" s="209"/>
      <c r="X105" s="163">
        <f>X41</f>
        <v>1.5221889538689533</v>
      </c>
      <c r="Y105" s="218">
        <f>Y41</f>
        <v>1.5221889538689533</v>
      </c>
      <c r="Z105" s="218">
        <f>Z41</f>
        <v>1.5221889538689533</v>
      </c>
      <c r="AA105" s="164">
        <f>AA41</f>
        <v>1.5221889538689533</v>
      </c>
      <c r="AB105" s="111"/>
      <c r="AC105" s="52"/>
    </row>
    <row r="106" spans="1:29" s="47" customFormat="1" x14ac:dyDescent="0.2">
      <c r="A106" s="34" t="s">
        <v>78</v>
      </c>
      <c r="B106" s="86" t="s">
        <v>41</v>
      </c>
      <c r="C106" s="275"/>
      <c r="D106" s="85">
        <f>D105+X105</f>
        <v>-53.783719634933497</v>
      </c>
      <c r="E106" s="187">
        <f t="shared" ref="E106:F106" si="57">E105+Y105</f>
        <v>-53.783719634933497</v>
      </c>
      <c r="F106" s="187">
        <f t="shared" si="57"/>
        <v>-53.783719634933497</v>
      </c>
      <c r="G106" s="156">
        <f>G105+AA105</f>
        <v>-53.783719634933497</v>
      </c>
      <c r="H106" s="48"/>
      <c r="I106" s="188"/>
      <c r="J106" s="188"/>
      <c r="K106" s="151"/>
      <c r="L106" s="48"/>
      <c r="M106" s="188"/>
      <c r="N106" s="188"/>
      <c r="O106" s="151"/>
      <c r="P106" s="48"/>
      <c r="Q106" s="188"/>
      <c r="R106" s="188"/>
      <c r="S106" s="151"/>
      <c r="T106" s="188"/>
      <c r="U106" s="188"/>
      <c r="V106" s="188"/>
      <c r="W106" s="188"/>
      <c r="X106" s="165"/>
      <c r="Y106" s="221"/>
      <c r="Z106" s="221"/>
      <c r="AA106" s="166"/>
      <c r="AB106" s="112">
        <v>-50</v>
      </c>
      <c r="AC106" s="113" t="s">
        <v>141</v>
      </c>
    </row>
    <row r="107" spans="1:29" s="47" customFormat="1" x14ac:dyDescent="0.2">
      <c r="A107" s="67"/>
      <c r="B107" s="87"/>
      <c r="C107" s="276"/>
      <c r="D107" s="42"/>
      <c r="E107" s="201"/>
      <c r="F107" s="201"/>
      <c r="G107" s="154"/>
      <c r="H107" s="45"/>
      <c r="I107" s="24"/>
      <c r="J107" s="24"/>
      <c r="K107" s="114"/>
      <c r="L107" s="45"/>
      <c r="M107" s="24"/>
      <c r="N107" s="24"/>
      <c r="O107" s="114"/>
      <c r="P107" s="45"/>
      <c r="Q107" s="24"/>
      <c r="R107" s="24"/>
      <c r="S107" s="114"/>
      <c r="T107" s="24"/>
      <c r="U107" s="24"/>
      <c r="V107" s="24"/>
      <c r="W107" s="24"/>
      <c r="X107" s="167"/>
      <c r="Y107" s="222"/>
      <c r="Z107" s="222"/>
      <c r="AA107" s="168"/>
      <c r="AB107" s="89"/>
      <c r="AC107" s="56"/>
    </row>
    <row r="108" spans="1:29" s="47" customFormat="1" x14ac:dyDescent="0.2">
      <c r="A108" s="34" t="s">
        <v>92</v>
      </c>
      <c r="B108" s="35" t="s">
        <v>4</v>
      </c>
      <c r="C108" s="273"/>
      <c r="D108" s="48"/>
      <c r="E108" s="188"/>
      <c r="F108" s="188"/>
      <c r="G108" s="151"/>
      <c r="H108" s="48"/>
      <c r="I108" s="188"/>
      <c r="J108" s="188"/>
      <c r="K108" s="151"/>
      <c r="L108" s="48"/>
      <c r="M108" s="188"/>
      <c r="N108" s="188"/>
      <c r="O108" s="151"/>
      <c r="P108" s="247">
        <f>P109-X109</f>
        <v>7.7000000000000091</v>
      </c>
      <c r="Q108" s="247">
        <f t="shared" ref="Q108:R108" si="58">Q109-Y109</f>
        <v>7.7000000000000091</v>
      </c>
      <c r="R108" s="247">
        <f t="shared" si="58"/>
        <v>7.7000000000000091</v>
      </c>
      <c r="S108" s="156">
        <f>S109-AA109</f>
        <v>7.7000000000000091</v>
      </c>
      <c r="T108" s="209"/>
      <c r="U108" s="209"/>
      <c r="V108" s="209"/>
      <c r="W108" s="209"/>
      <c r="X108" s="48"/>
      <c r="Y108" s="188"/>
      <c r="Z108" s="188"/>
      <c r="AA108" s="151"/>
      <c r="AB108" s="112">
        <v>-3</v>
      </c>
      <c r="AC108" s="113" t="s">
        <v>138</v>
      </c>
    </row>
    <row r="109" spans="1:29" s="47" customFormat="1" x14ac:dyDescent="0.2">
      <c r="A109" s="37" t="s">
        <v>93</v>
      </c>
      <c r="B109" s="35" t="s">
        <v>4</v>
      </c>
      <c r="C109" s="273"/>
      <c r="D109" s="48"/>
      <c r="E109" s="188"/>
      <c r="F109" s="188"/>
      <c r="G109" s="151"/>
      <c r="H109" s="48"/>
      <c r="I109" s="188"/>
      <c r="J109" s="188"/>
      <c r="K109" s="151"/>
      <c r="L109" s="48"/>
      <c r="M109" s="188"/>
      <c r="N109" s="188"/>
      <c r="O109" s="151"/>
      <c r="P109" s="246">
        <f>P85</f>
        <v>8.0000000000000089</v>
      </c>
      <c r="Q109" s="246">
        <f>Q85</f>
        <v>8.0000000000000089</v>
      </c>
      <c r="R109" s="246">
        <f>R85</f>
        <v>8.0000000000000089</v>
      </c>
      <c r="S109" s="151">
        <f>S85</f>
        <v>8.0000000000000089</v>
      </c>
      <c r="T109" s="209"/>
      <c r="U109" s="209"/>
      <c r="V109" s="209"/>
      <c r="W109" s="209"/>
      <c r="X109" s="163">
        <f>X45</f>
        <v>0.3</v>
      </c>
      <c r="Y109" s="218">
        <f>Y45</f>
        <v>0.3</v>
      </c>
      <c r="Z109" s="218">
        <f>Z45</f>
        <v>0.3</v>
      </c>
      <c r="AA109" s="164">
        <f>AA45</f>
        <v>0.3</v>
      </c>
      <c r="AB109" s="111"/>
      <c r="AC109" s="22"/>
    </row>
    <row r="110" spans="1:29" s="47" customFormat="1" x14ac:dyDescent="0.2">
      <c r="A110" s="34" t="s">
        <v>94</v>
      </c>
      <c r="B110" s="35" t="s">
        <v>4</v>
      </c>
      <c r="C110" s="273"/>
      <c r="D110" s="48"/>
      <c r="E110" s="188"/>
      <c r="F110" s="188"/>
      <c r="G110" s="151"/>
      <c r="H110" s="48"/>
      <c r="I110" s="188"/>
      <c r="J110" s="188"/>
      <c r="K110" s="151"/>
      <c r="L110" s="48"/>
      <c r="M110" s="188"/>
      <c r="N110" s="188"/>
      <c r="O110" s="151"/>
      <c r="P110" s="246">
        <f>P109+X109</f>
        <v>8.3000000000000096</v>
      </c>
      <c r="Q110" s="246">
        <f t="shared" ref="Q110:R110" si="59">Q109+Y109</f>
        <v>8.3000000000000096</v>
      </c>
      <c r="R110" s="246">
        <f t="shared" si="59"/>
        <v>8.3000000000000096</v>
      </c>
      <c r="S110" s="151">
        <f>S109+AA109</f>
        <v>8.3000000000000096</v>
      </c>
      <c r="T110" s="188"/>
      <c r="U110" s="188"/>
      <c r="V110" s="188"/>
      <c r="W110" s="188"/>
      <c r="X110" s="48"/>
      <c r="Y110" s="188"/>
      <c r="Z110" s="188"/>
      <c r="AA110" s="151"/>
      <c r="AB110" s="110"/>
      <c r="AC110" s="22"/>
    </row>
    <row r="111" spans="1:29" s="47" customFormat="1" x14ac:dyDescent="0.2">
      <c r="A111" s="42"/>
      <c r="B111" s="25"/>
      <c r="C111" s="274"/>
      <c r="D111" s="45"/>
      <c r="E111" s="24"/>
      <c r="F111" s="24"/>
      <c r="G111" s="114"/>
      <c r="H111" s="45"/>
      <c r="I111" s="24"/>
      <c r="J111" s="24"/>
      <c r="K111" s="114"/>
      <c r="L111" s="45"/>
      <c r="M111" s="24"/>
      <c r="N111" s="24"/>
      <c r="O111" s="114"/>
      <c r="P111" s="45"/>
      <c r="Q111" s="24"/>
      <c r="R111" s="24"/>
      <c r="S111" s="114"/>
      <c r="T111" s="24"/>
      <c r="U111" s="24"/>
      <c r="V111" s="24"/>
      <c r="W111" s="24"/>
      <c r="X111" s="147"/>
      <c r="Y111" s="71"/>
      <c r="Z111" s="71"/>
      <c r="AA111" s="148"/>
      <c r="AB111" s="91"/>
      <c r="AC111" s="22"/>
    </row>
    <row r="112" spans="1:29" s="47" customFormat="1" x14ac:dyDescent="0.2">
      <c r="A112" s="34" t="s">
        <v>57</v>
      </c>
      <c r="B112" s="86" t="s">
        <v>40</v>
      </c>
      <c r="C112" s="275"/>
      <c r="D112" s="49"/>
      <c r="E112" s="200"/>
      <c r="F112" s="200"/>
      <c r="G112" s="153"/>
      <c r="H112" s="48"/>
      <c r="I112" s="188"/>
      <c r="J112" s="188"/>
      <c r="K112" s="151"/>
      <c r="L112" s="48"/>
      <c r="M112" s="188"/>
      <c r="N112" s="188"/>
      <c r="O112" s="151"/>
      <c r="P112" s="247">
        <f>P113-X113</f>
        <v>-88.51940589743802</v>
      </c>
      <c r="Q112" s="247">
        <f>Q113-Y113</f>
        <v>-88.51940589743802</v>
      </c>
      <c r="R112" s="247">
        <f t="shared" ref="R112" si="60">R113-Z113</f>
        <v>-88.51940589743802</v>
      </c>
      <c r="S112" s="156">
        <f>S113-AA113</f>
        <v>-88.51940589743802</v>
      </c>
      <c r="T112" s="209"/>
      <c r="U112" s="209"/>
      <c r="V112" s="209"/>
      <c r="W112" s="209"/>
      <c r="X112" s="165"/>
      <c r="Y112" s="221"/>
      <c r="Z112" s="221"/>
      <c r="AA112" s="166"/>
      <c r="AB112" s="112">
        <v>-114.5</v>
      </c>
      <c r="AC112" s="113" t="s">
        <v>143</v>
      </c>
    </row>
    <row r="113" spans="1:29" s="47" customFormat="1" x14ac:dyDescent="0.2">
      <c r="A113" s="37" t="s">
        <v>58</v>
      </c>
      <c r="B113" s="86" t="s">
        <v>40</v>
      </c>
      <c r="C113" s="275"/>
      <c r="D113" s="49"/>
      <c r="E113" s="200"/>
      <c r="F113" s="200"/>
      <c r="G113" s="153"/>
      <c r="H113" s="48"/>
      <c r="I113" s="188"/>
      <c r="J113" s="188"/>
      <c r="K113" s="151"/>
      <c r="L113" s="48"/>
      <c r="M113" s="188"/>
      <c r="N113" s="188"/>
      <c r="O113" s="151"/>
      <c r="P113" s="246">
        <f>P86</f>
        <v>-86.989700043360187</v>
      </c>
      <c r="Q113" s="246">
        <f>Q86</f>
        <v>-86.989700043360187</v>
      </c>
      <c r="R113" s="246">
        <f>R86</f>
        <v>-86.989700043360187</v>
      </c>
      <c r="S113" s="151">
        <f>S86</f>
        <v>-86.989700043360187</v>
      </c>
      <c r="T113" s="209"/>
      <c r="U113" s="209"/>
      <c r="V113" s="209"/>
      <c r="W113" s="209"/>
      <c r="X113" s="163">
        <f>X49</f>
        <v>1.5297058540778354</v>
      </c>
      <c r="Y113" s="218">
        <f>Y49</f>
        <v>1.5297058540778354</v>
      </c>
      <c r="Z113" s="218">
        <f>Z49</f>
        <v>1.5297058540778354</v>
      </c>
      <c r="AA113" s="164">
        <f>AA49</f>
        <v>1.5297058540778354</v>
      </c>
      <c r="AB113" s="111"/>
      <c r="AC113" s="52"/>
    </row>
    <row r="114" spans="1:29" s="47" customFormat="1" x14ac:dyDescent="0.2">
      <c r="A114" s="34" t="s">
        <v>59</v>
      </c>
      <c r="B114" s="86" t="s">
        <v>40</v>
      </c>
      <c r="C114" s="275"/>
      <c r="D114" s="49"/>
      <c r="E114" s="200"/>
      <c r="F114" s="200"/>
      <c r="G114" s="153"/>
      <c r="H114" s="48"/>
      <c r="I114" s="188"/>
      <c r="J114" s="188"/>
      <c r="K114" s="151"/>
      <c r="L114" s="48"/>
      <c r="M114" s="188"/>
      <c r="N114" s="188"/>
      <c r="O114" s="151"/>
      <c r="P114" s="246">
        <f>P113+X113</f>
        <v>-85.459994189282355</v>
      </c>
      <c r="Q114" s="246">
        <f t="shared" ref="Q114:R114" si="61">Q113+Y113</f>
        <v>-85.459994189282355</v>
      </c>
      <c r="R114" s="246">
        <f t="shared" si="61"/>
        <v>-85.459994189282355</v>
      </c>
      <c r="S114" s="151">
        <f>S113+AA113</f>
        <v>-85.459994189282355</v>
      </c>
      <c r="T114" s="188"/>
      <c r="U114" s="188"/>
      <c r="V114" s="188"/>
      <c r="W114" s="188"/>
      <c r="X114" s="165"/>
      <c r="Y114" s="221"/>
      <c r="Z114" s="221"/>
      <c r="AA114" s="166"/>
      <c r="AB114" s="110"/>
      <c r="AC114" s="52"/>
    </row>
    <row r="115" spans="1:29" s="47" customFormat="1" ht="12.95" customHeight="1" x14ac:dyDescent="0.2">
      <c r="A115" s="67"/>
      <c r="B115" s="25"/>
      <c r="C115" s="274"/>
      <c r="D115" s="42"/>
      <c r="E115" s="201"/>
      <c r="F115" s="201"/>
      <c r="G115" s="154"/>
      <c r="H115" s="42"/>
      <c r="I115" s="201"/>
      <c r="J115" s="201"/>
      <c r="K115" s="154"/>
      <c r="L115" s="42"/>
      <c r="M115" s="201"/>
      <c r="N115" s="201"/>
      <c r="O115" s="154"/>
      <c r="P115" s="45"/>
      <c r="Q115" s="24"/>
      <c r="R115" s="24"/>
      <c r="S115" s="114"/>
      <c r="T115" s="24"/>
      <c r="U115" s="24"/>
      <c r="V115" s="24"/>
      <c r="W115" s="24"/>
      <c r="X115" s="167"/>
      <c r="Y115" s="222"/>
      <c r="Z115" s="222"/>
      <c r="AA115" s="168"/>
      <c r="AB115" s="89"/>
      <c r="AC115" s="56"/>
    </row>
    <row r="116" spans="1:29" s="47" customFormat="1" x14ac:dyDescent="0.2">
      <c r="A116" s="34" t="s">
        <v>68</v>
      </c>
      <c r="B116" s="86" t="s">
        <v>41</v>
      </c>
      <c r="C116" s="275"/>
      <c r="D116" s="48"/>
      <c r="E116" s="188"/>
      <c r="F116" s="188"/>
      <c r="G116" s="151"/>
      <c r="H116" s="48"/>
      <c r="I116" s="188"/>
      <c r="J116" s="188"/>
      <c r="K116" s="151"/>
      <c r="L116" s="187">
        <f>L117-X117</f>
        <v>-56.828097542671408</v>
      </c>
      <c r="M116" s="187">
        <f t="shared" ref="M116:N116" si="62">M117-Y117</f>
        <v>-56.828097542671408</v>
      </c>
      <c r="N116" s="187">
        <f t="shared" si="62"/>
        <v>-56.828097542671408</v>
      </c>
      <c r="O116" s="187">
        <f>O117-AA117</f>
        <v>-56.828097542671408</v>
      </c>
      <c r="P116" s="48"/>
      <c r="Q116" s="188"/>
      <c r="R116" s="188"/>
      <c r="S116" s="151"/>
      <c r="T116" s="188"/>
      <c r="U116" s="188"/>
      <c r="V116" s="188"/>
      <c r="W116" s="188"/>
      <c r="X116" s="165"/>
      <c r="Y116" s="221"/>
      <c r="Z116" s="221"/>
      <c r="AA116" s="166"/>
      <c r="AB116" s="173">
        <f>-111.5+10*LOG(H9*12)</f>
        <v>-80.455128886876054</v>
      </c>
      <c r="AC116" s="172" t="s">
        <v>141</v>
      </c>
    </row>
    <row r="117" spans="1:29" s="47" customFormat="1" x14ac:dyDescent="0.2">
      <c r="A117" s="37" t="s">
        <v>69</v>
      </c>
      <c r="B117" s="86" t="s">
        <v>41</v>
      </c>
      <c r="C117" s="275"/>
      <c r="D117" s="48"/>
      <c r="E117" s="188"/>
      <c r="F117" s="188"/>
      <c r="G117" s="151"/>
      <c r="H117" s="48"/>
      <c r="I117" s="188"/>
      <c r="J117" s="188"/>
      <c r="K117" s="151"/>
      <c r="L117" s="188">
        <f>L87</f>
        <v>-55.305908588802453</v>
      </c>
      <c r="M117" s="188">
        <f t="shared" ref="M117:N117" si="63">M87</f>
        <v>-55.305908588802453</v>
      </c>
      <c r="N117" s="188">
        <f t="shared" si="63"/>
        <v>-55.305908588802453</v>
      </c>
      <c r="O117" s="188">
        <f>O87</f>
        <v>-55.305908588802453</v>
      </c>
      <c r="P117" s="48"/>
      <c r="Q117" s="188"/>
      <c r="R117" s="188"/>
      <c r="S117" s="151"/>
      <c r="T117" s="188"/>
      <c r="U117" s="188"/>
      <c r="V117" s="188"/>
      <c r="W117" s="188"/>
      <c r="X117" s="163">
        <f>X53</f>
        <v>1.5221889538689533</v>
      </c>
      <c r="Y117" s="218">
        <f>Y53</f>
        <v>1.5221889538689533</v>
      </c>
      <c r="Z117" s="218">
        <f>Z53</f>
        <v>1.5221889538689533</v>
      </c>
      <c r="AA117" s="164">
        <f>AA53</f>
        <v>1.5221889538689533</v>
      </c>
      <c r="AB117" s="111"/>
      <c r="AC117" s="52"/>
    </row>
    <row r="118" spans="1:29" s="47" customFormat="1" x14ac:dyDescent="0.2">
      <c r="A118" s="34" t="s">
        <v>70</v>
      </c>
      <c r="B118" s="86" t="s">
        <v>41</v>
      </c>
      <c r="C118" s="275"/>
      <c r="D118" s="48"/>
      <c r="E118" s="188"/>
      <c r="F118" s="188"/>
      <c r="G118" s="151"/>
      <c r="H118" s="48"/>
      <c r="I118" s="188"/>
      <c r="J118" s="188"/>
      <c r="K118" s="151"/>
      <c r="L118" s="187">
        <f>L117+X117</f>
        <v>-53.783719634933497</v>
      </c>
      <c r="M118" s="187">
        <f t="shared" ref="M118:N118" si="64">M117+Y117</f>
        <v>-53.783719634933497</v>
      </c>
      <c r="N118" s="187">
        <f t="shared" si="64"/>
        <v>-53.783719634933497</v>
      </c>
      <c r="O118" s="187">
        <f>O117+AA117</f>
        <v>-53.783719634933497</v>
      </c>
      <c r="P118" s="48"/>
      <c r="Q118" s="188"/>
      <c r="R118" s="188"/>
      <c r="S118" s="151"/>
      <c r="T118" s="188"/>
      <c r="U118" s="188"/>
      <c r="V118" s="188"/>
      <c r="W118" s="188"/>
      <c r="X118" s="165"/>
      <c r="Y118" s="221"/>
      <c r="Z118" s="221"/>
      <c r="AA118" s="166"/>
      <c r="AB118" s="112">
        <v>-50</v>
      </c>
      <c r="AC118" s="113" t="s">
        <v>71</v>
      </c>
    </row>
    <row r="119" spans="1:29" x14ac:dyDescent="0.2">
      <c r="A119" s="42"/>
      <c r="B119" s="25"/>
      <c r="C119" s="274"/>
      <c r="D119" s="42"/>
      <c r="E119" s="201"/>
      <c r="F119" s="201"/>
      <c r="G119" s="154"/>
      <c r="H119" s="42"/>
      <c r="I119" s="201"/>
      <c r="J119" s="201"/>
      <c r="K119" s="154"/>
      <c r="L119" s="42"/>
      <c r="M119" s="201"/>
      <c r="N119" s="201"/>
      <c r="O119" s="154"/>
      <c r="P119" s="42"/>
      <c r="Q119" s="201"/>
      <c r="R119" s="201"/>
      <c r="S119" s="154"/>
      <c r="T119" s="201"/>
      <c r="U119" s="201"/>
      <c r="V119" s="201"/>
      <c r="W119" s="201"/>
      <c r="X119" s="19"/>
      <c r="Y119" s="8"/>
      <c r="Z119" s="8"/>
      <c r="AA119" s="58"/>
      <c r="AB119" s="52"/>
      <c r="AC119" s="52"/>
    </row>
    <row r="120" spans="1:29" x14ac:dyDescent="0.2">
      <c r="A120" s="34" t="s">
        <v>100</v>
      </c>
      <c r="B120" s="228" t="s">
        <v>4</v>
      </c>
      <c r="C120" s="273"/>
      <c r="D120" s="229"/>
      <c r="E120" s="230"/>
      <c r="F120" s="230"/>
      <c r="G120" s="231"/>
      <c r="H120" s="229"/>
      <c r="I120" s="230"/>
      <c r="J120" s="230"/>
      <c r="K120" s="231"/>
      <c r="L120" s="229"/>
      <c r="M120" s="230"/>
      <c r="N120" s="230"/>
      <c r="O120" s="231"/>
      <c r="P120" s="287">
        <f>P121-X121</f>
        <v>-2.1633307652783933</v>
      </c>
      <c r="Q120" s="230"/>
      <c r="R120" s="230"/>
      <c r="S120" s="231"/>
      <c r="T120" s="230"/>
      <c r="U120" s="230"/>
      <c r="V120" s="230"/>
      <c r="W120" s="230"/>
      <c r="X120" s="232"/>
      <c r="Y120" s="233"/>
      <c r="Z120" s="233"/>
      <c r="AA120" s="234"/>
      <c r="AB120" s="112">
        <v>-27</v>
      </c>
      <c r="AC120" s="52"/>
    </row>
    <row r="121" spans="1:29" x14ac:dyDescent="0.2">
      <c r="A121" s="37" t="s">
        <v>101</v>
      </c>
      <c r="B121" s="228" t="s">
        <v>4</v>
      </c>
      <c r="C121" s="273"/>
      <c r="D121" s="229"/>
      <c r="E121" s="230"/>
      <c r="F121" s="230"/>
      <c r="G121" s="231"/>
      <c r="H121" s="229"/>
      <c r="I121" s="230"/>
      <c r="J121" s="230"/>
      <c r="K121" s="231"/>
      <c r="L121" s="229"/>
      <c r="M121" s="230"/>
      <c r="N121" s="230"/>
      <c r="O121" s="231"/>
      <c r="P121" s="286">
        <f>P88</f>
        <v>0</v>
      </c>
      <c r="Q121" s="230"/>
      <c r="R121" s="230"/>
      <c r="S121" s="231"/>
      <c r="T121" s="230"/>
      <c r="U121" s="230"/>
      <c r="V121" s="230"/>
      <c r="W121" s="230"/>
      <c r="X121" s="163">
        <f>X57</f>
        <v>2.1633307652783933</v>
      </c>
      <c r="Y121" s="233"/>
      <c r="Z121" s="233"/>
      <c r="AA121" s="234"/>
      <c r="AB121" s="235"/>
      <c r="AC121" s="52"/>
    </row>
    <row r="122" spans="1:29" x14ac:dyDescent="0.2">
      <c r="A122" s="34" t="s">
        <v>102</v>
      </c>
      <c r="B122" s="228" t="s">
        <v>4</v>
      </c>
      <c r="C122" s="273"/>
      <c r="D122" s="229"/>
      <c r="E122" s="230"/>
      <c r="F122" s="230"/>
      <c r="G122" s="231"/>
      <c r="H122" s="229"/>
      <c r="I122" s="230"/>
      <c r="J122" s="230"/>
      <c r="K122" s="231"/>
      <c r="L122" s="229"/>
      <c r="M122" s="230"/>
      <c r="N122" s="230"/>
      <c r="O122" s="231"/>
      <c r="P122" s="286">
        <f>P121+X121</f>
        <v>2.1633307652783933</v>
      </c>
      <c r="Q122" s="230"/>
      <c r="R122" s="230"/>
      <c r="S122" s="231"/>
      <c r="T122" s="230"/>
      <c r="U122" s="230"/>
      <c r="V122" s="230"/>
      <c r="W122" s="230"/>
      <c r="X122" s="232"/>
      <c r="Y122" s="233"/>
      <c r="Z122" s="233"/>
      <c r="AA122" s="234"/>
      <c r="AB122" s="112">
        <v>27</v>
      </c>
      <c r="AC122" s="52"/>
    </row>
    <row r="123" spans="1:29" x14ac:dyDescent="0.2">
      <c r="A123" s="42"/>
      <c r="B123" s="25"/>
      <c r="C123" s="274"/>
      <c r="D123" s="42"/>
      <c r="E123" s="201"/>
      <c r="F123" s="201"/>
      <c r="G123" s="154"/>
      <c r="H123" s="42"/>
      <c r="I123" s="201"/>
      <c r="J123" s="201"/>
      <c r="K123" s="154"/>
      <c r="L123" s="42"/>
      <c r="M123" s="201"/>
      <c r="N123" s="201"/>
      <c r="O123" s="154"/>
      <c r="P123" s="42"/>
      <c r="Q123" s="201"/>
      <c r="R123" s="201"/>
      <c r="S123" s="154"/>
      <c r="T123" s="201"/>
      <c r="U123" s="201"/>
      <c r="V123" s="201"/>
      <c r="W123" s="201"/>
      <c r="X123" s="19"/>
      <c r="Y123" s="8"/>
      <c r="Z123" s="8"/>
      <c r="AA123" s="58"/>
      <c r="AB123" s="52"/>
      <c r="AC123" s="52"/>
    </row>
    <row r="124" spans="1:29" x14ac:dyDescent="0.2">
      <c r="A124" s="34" t="s">
        <v>103</v>
      </c>
      <c r="B124" s="228" t="s">
        <v>4</v>
      </c>
      <c r="C124" s="273"/>
      <c r="D124" s="229"/>
      <c r="E124" s="230"/>
      <c r="F124" s="230"/>
      <c r="G124" s="231"/>
      <c r="H124" s="229"/>
      <c r="I124" s="230"/>
      <c r="J124" s="230"/>
      <c r="K124" s="231"/>
      <c r="L124" s="287">
        <f>L125-X125</f>
        <v>-2.1527002630559871</v>
      </c>
      <c r="M124" s="230"/>
      <c r="N124" s="230"/>
      <c r="O124" s="231"/>
      <c r="P124" s="229"/>
      <c r="Q124" s="230"/>
      <c r="R124" s="230"/>
      <c r="S124" s="231"/>
      <c r="T124" s="230"/>
      <c r="U124" s="230"/>
      <c r="V124" s="230"/>
      <c r="W124" s="230"/>
      <c r="X124" s="232"/>
      <c r="Y124" s="233"/>
      <c r="Z124" s="233"/>
      <c r="AA124" s="234"/>
      <c r="AB124" s="112">
        <v>-20</v>
      </c>
      <c r="AC124" s="52"/>
    </row>
    <row r="125" spans="1:29" x14ac:dyDescent="0.2">
      <c r="A125" s="37" t="s">
        <v>104</v>
      </c>
      <c r="B125" s="228" t="s">
        <v>4</v>
      </c>
      <c r="C125" s="273"/>
      <c r="D125" s="229"/>
      <c r="E125" s="230"/>
      <c r="F125" s="230"/>
      <c r="G125" s="231"/>
      <c r="H125" s="229"/>
      <c r="I125" s="230"/>
      <c r="J125" s="230"/>
      <c r="K125" s="231"/>
      <c r="L125" s="286">
        <f>L89</f>
        <v>0</v>
      </c>
      <c r="M125" s="230"/>
      <c r="N125" s="230"/>
      <c r="O125" s="231"/>
      <c r="P125" s="229"/>
      <c r="Q125" s="230"/>
      <c r="R125" s="230"/>
      <c r="S125" s="231"/>
      <c r="T125" s="230"/>
      <c r="U125" s="230"/>
      <c r="V125" s="230"/>
      <c r="W125" s="230"/>
      <c r="X125" s="285">
        <f>X61</f>
        <v>2.1527002630559871</v>
      </c>
      <c r="Y125" s="233"/>
      <c r="Z125" s="233"/>
      <c r="AA125" s="234"/>
      <c r="AB125" s="235"/>
      <c r="AC125" s="52"/>
    </row>
    <row r="126" spans="1:29" x14ac:dyDescent="0.2">
      <c r="A126" s="34" t="s">
        <v>105</v>
      </c>
      <c r="B126" s="228" t="s">
        <v>4</v>
      </c>
      <c r="C126" s="273"/>
      <c r="D126" s="229"/>
      <c r="E126" s="230"/>
      <c r="F126" s="230"/>
      <c r="G126" s="231"/>
      <c r="H126" s="229"/>
      <c r="I126" s="230"/>
      <c r="J126" s="230"/>
      <c r="K126" s="231"/>
      <c r="L126" s="287">
        <f>L125+X125</f>
        <v>2.1527002630559871</v>
      </c>
      <c r="M126" s="230"/>
      <c r="N126" s="230"/>
      <c r="O126" s="231"/>
      <c r="P126" s="229"/>
      <c r="Q126" s="230"/>
      <c r="R126" s="230"/>
      <c r="S126" s="231"/>
      <c r="T126" s="230"/>
      <c r="U126" s="230"/>
      <c r="V126" s="230"/>
      <c r="W126" s="230"/>
      <c r="X126" s="232"/>
      <c r="Y126" s="233"/>
      <c r="Z126" s="233"/>
      <c r="AA126" s="234"/>
      <c r="AB126" s="112">
        <v>20</v>
      </c>
      <c r="AC126" s="52"/>
    </row>
    <row r="127" spans="1:29" x14ac:dyDescent="0.2">
      <c r="A127" s="42"/>
      <c r="B127" s="25"/>
      <c r="C127" s="274"/>
      <c r="D127" s="42"/>
      <c r="E127" s="201"/>
      <c r="F127" s="201"/>
      <c r="G127" s="154"/>
      <c r="H127" s="42"/>
      <c r="I127" s="201"/>
      <c r="J127" s="201"/>
      <c r="K127" s="154"/>
      <c r="L127" s="42"/>
      <c r="M127" s="201"/>
      <c r="N127" s="201"/>
      <c r="O127" s="154"/>
      <c r="P127" s="42"/>
      <c r="Q127" s="201"/>
      <c r="R127" s="201"/>
      <c r="S127" s="154"/>
      <c r="T127" s="201"/>
      <c r="U127" s="201"/>
      <c r="V127" s="201"/>
      <c r="W127" s="201"/>
      <c r="X127" s="19"/>
      <c r="Y127" s="8"/>
      <c r="Z127" s="8"/>
      <c r="AA127" s="58"/>
      <c r="AB127" s="52"/>
      <c r="AC127" s="52"/>
    </row>
    <row r="128" spans="1:29" x14ac:dyDescent="0.2">
      <c r="A128" s="34" t="s">
        <v>106</v>
      </c>
      <c r="B128" s="228" t="s">
        <v>4</v>
      </c>
      <c r="C128" s="273"/>
      <c r="D128" s="229"/>
      <c r="E128" s="230"/>
      <c r="F128" s="230"/>
      <c r="G128" s="231"/>
      <c r="H128" s="229"/>
      <c r="I128" s="230"/>
      <c r="J128" s="230"/>
      <c r="K128" s="231"/>
      <c r="L128" s="229"/>
      <c r="M128" s="230"/>
      <c r="N128" s="230"/>
      <c r="O128" s="231"/>
      <c r="P128" s="287">
        <f>P129-X129</f>
        <v>0.33666923472160626</v>
      </c>
      <c r="Q128" s="230"/>
      <c r="R128" s="230"/>
      <c r="S128" s="231"/>
      <c r="T128" s="230"/>
      <c r="U128" s="230"/>
      <c r="V128" s="230"/>
      <c r="W128" s="230"/>
      <c r="X128" s="232"/>
      <c r="Y128" s="233"/>
      <c r="Z128" s="233"/>
      <c r="AA128" s="234"/>
      <c r="AB128" s="112">
        <v>0</v>
      </c>
      <c r="AC128" s="52"/>
    </row>
    <row r="129" spans="1:29" x14ac:dyDescent="0.2">
      <c r="A129" s="37" t="s">
        <v>107</v>
      </c>
      <c r="B129" s="228" t="s">
        <v>4</v>
      </c>
      <c r="C129" s="273"/>
      <c r="D129" s="229"/>
      <c r="E129" s="230"/>
      <c r="F129" s="230"/>
      <c r="G129" s="231"/>
      <c r="H129" s="229"/>
      <c r="I129" s="230"/>
      <c r="J129" s="230"/>
      <c r="K129" s="231"/>
      <c r="L129" s="229"/>
      <c r="M129" s="230"/>
      <c r="N129" s="230"/>
      <c r="O129" s="231"/>
      <c r="P129" s="286">
        <f>P90</f>
        <v>7</v>
      </c>
      <c r="Q129" s="230"/>
      <c r="R129" s="230"/>
      <c r="S129" s="231"/>
      <c r="T129" s="230"/>
      <c r="U129" s="230"/>
      <c r="V129" s="230"/>
      <c r="W129" s="230"/>
      <c r="X129" s="285">
        <f>X65</f>
        <v>6.6633307652783937</v>
      </c>
      <c r="Y129" s="233"/>
      <c r="Z129" s="233"/>
      <c r="AA129" s="234"/>
      <c r="AB129" s="235"/>
      <c r="AC129" s="52"/>
    </row>
    <row r="130" spans="1:29" x14ac:dyDescent="0.2">
      <c r="A130" s="34" t="s">
        <v>108</v>
      </c>
      <c r="B130" s="228" t="s">
        <v>4</v>
      </c>
      <c r="C130" s="273"/>
      <c r="D130" s="229"/>
      <c r="E130" s="230"/>
      <c r="F130" s="230"/>
      <c r="G130" s="231"/>
      <c r="H130" s="229"/>
      <c r="I130" s="230"/>
      <c r="J130" s="230"/>
      <c r="K130" s="231"/>
      <c r="L130" s="229"/>
      <c r="M130" s="230"/>
      <c r="N130" s="230"/>
      <c r="O130" s="231"/>
      <c r="P130" s="286">
        <f>P129+X129</f>
        <v>13.663330765278394</v>
      </c>
      <c r="Q130" s="230"/>
      <c r="R130" s="230"/>
      <c r="S130" s="231"/>
      <c r="T130" s="230"/>
      <c r="U130" s="230"/>
      <c r="V130" s="230"/>
      <c r="W130" s="230"/>
      <c r="X130" s="232"/>
      <c r="Y130" s="233"/>
      <c r="Z130" s="233"/>
      <c r="AA130" s="234"/>
      <c r="AB130" s="235"/>
      <c r="AC130" s="52"/>
    </row>
    <row r="131" spans="1:29" x14ac:dyDescent="0.2">
      <c r="A131" s="42"/>
      <c r="B131" s="25"/>
      <c r="C131" s="274"/>
      <c r="D131" s="42"/>
      <c r="E131" s="201"/>
      <c r="F131" s="201"/>
      <c r="G131" s="154"/>
      <c r="H131" s="42"/>
      <c r="I131" s="201"/>
      <c r="J131" s="201"/>
      <c r="K131" s="154"/>
      <c r="L131" s="42"/>
      <c r="M131" s="201"/>
      <c r="N131" s="201"/>
      <c r="O131" s="154"/>
      <c r="P131" s="42"/>
      <c r="Q131" s="201"/>
      <c r="R131" s="201"/>
      <c r="S131" s="154"/>
      <c r="T131" s="201"/>
      <c r="U131" s="201"/>
      <c r="V131" s="201"/>
      <c r="W131" s="201"/>
      <c r="X131" s="19"/>
      <c r="Y131" s="8"/>
      <c r="Z131" s="8"/>
      <c r="AA131" s="58"/>
      <c r="AB131" s="52"/>
      <c r="AC131" s="52"/>
    </row>
    <row r="132" spans="1:29" ht="13.5" thickBot="1" x14ac:dyDescent="0.25">
      <c r="A132" s="50" t="s">
        <v>13</v>
      </c>
      <c r="B132" s="51"/>
      <c r="C132" s="277"/>
      <c r="D132" s="118"/>
      <c r="E132" s="202"/>
      <c r="F132" s="202"/>
      <c r="G132" s="155"/>
      <c r="H132" s="118"/>
      <c r="I132" s="202"/>
      <c r="J132" s="202"/>
      <c r="K132" s="155"/>
      <c r="L132" s="118"/>
      <c r="M132" s="202"/>
      <c r="N132" s="202"/>
      <c r="O132" s="155"/>
      <c r="P132" s="118"/>
      <c r="Q132" s="202"/>
      <c r="R132" s="202"/>
      <c r="S132" s="152"/>
      <c r="T132" s="245"/>
      <c r="U132" s="245"/>
      <c r="V132" s="245"/>
      <c r="W132" s="245"/>
      <c r="X132" s="159"/>
      <c r="Y132" s="223"/>
      <c r="Z132" s="223"/>
      <c r="AA132" s="160"/>
      <c r="AB132" s="94"/>
      <c r="AC132" s="60" t="s">
        <v>14</v>
      </c>
    </row>
  </sheetData>
  <mergeCells count="30">
    <mergeCell ref="D2:G2"/>
    <mergeCell ref="H2:K2"/>
    <mergeCell ref="L2:O2"/>
    <mergeCell ref="P2:S2"/>
    <mergeCell ref="D13:G13"/>
    <mergeCell ref="H13:K13"/>
    <mergeCell ref="L13:O13"/>
    <mergeCell ref="P13:S13"/>
    <mergeCell ref="D21:S21"/>
    <mergeCell ref="T21:W21"/>
    <mergeCell ref="D22:G22"/>
    <mergeCell ref="H22:K22"/>
    <mergeCell ref="L22:O22"/>
    <mergeCell ref="P22:S22"/>
    <mergeCell ref="D28:S28"/>
    <mergeCell ref="T28:W28"/>
    <mergeCell ref="X28:AA28"/>
    <mergeCell ref="D29:G29"/>
    <mergeCell ref="H29:K29"/>
    <mergeCell ref="L29:O29"/>
    <mergeCell ref="P29:S29"/>
    <mergeCell ref="X93:AA93"/>
    <mergeCell ref="D73:G73"/>
    <mergeCell ref="H73:K73"/>
    <mergeCell ref="L73:O73"/>
    <mergeCell ref="P73:S73"/>
    <mergeCell ref="D93:G93"/>
    <mergeCell ref="H93:K93"/>
    <mergeCell ref="L93:O93"/>
    <mergeCell ref="P93:S93"/>
  </mergeCells>
  <phoneticPr fontId="17" type="noConversion"/>
  <conditionalFormatting sqref="AC132">
    <cfRule type="cellIs" dxfId="34" priority="33" stopIfTrue="1" operator="equal">
      <formula>"Yes"</formula>
    </cfRule>
    <cfRule type="cellIs" dxfId="33" priority="34" stopIfTrue="1" operator="notEqual">
      <formula>"Yes"</formula>
    </cfRule>
  </conditionalFormatting>
  <conditionalFormatting sqref="K100">
    <cfRule type="cellIs" dxfId="32" priority="35" stopIfTrue="1" operator="lessThan">
      <formula>AB100</formula>
    </cfRule>
  </conditionalFormatting>
  <conditionalFormatting sqref="F104">
    <cfRule type="cellIs" dxfId="31" priority="32" stopIfTrue="1" operator="lessThan">
      <formula>$AB$104</formula>
    </cfRule>
  </conditionalFormatting>
  <conditionalFormatting sqref="E106">
    <cfRule type="cellIs" dxfId="30" priority="31" stopIfTrue="1" operator="greaterThan">
      <formula>AC106</formula>
    </cfRule>
  </conditionalFormatting>
  <conditionalFormatting sqref="G104">
    <cfRule type="cellIs" dxfId="29" priority="30" stopIfTrue="1" operator="lessThan">
      <formula>AB104</formula>
    </cfRule>
  </conditionalFormatting>
  <conditionalFormatting sqref="G106">
    <cfRule type="cellIs" dxfId="28" priority="29" stopIfTrue="1" operator="greaterThan">
      <formula>AB106</formula>
    </cfRule>
  </conditionalFormatting>
  <conditionalFormatting sqref="S108">
    <cfRule type="cellIs" dxfId="27" priority="28" stopIfTrue="1" operator="lessThan">
      <formula>AB108</formula>
    </cfRule>
  </conditionalFormatting>
  <conditionalFormatting sqref="S112">
    <cfRule type="cellIs" dxfId="26" priority="27" stopIfTrue="1" operator="lessThan">
      <formula>AB112</formula>
    </cfRule>
  </conditionalFormatting>
  <conditionalFormatting sqref="O116">
    <cfRule type="cellIs" dxfId="25" priority="26" stopIfTrue="1" operator="lessThan">
      <formula>AB116</formula>
    </cfRule>
  </conditionalFormatting>
  <conditionalFormatting sqref="O118">
    <cfRule type="cellIs" dxfId="24" priority="25" stopIfTrue="1" operator="greaterThan">
      <formula>AB118</formula>
    </cfRule>
  </conditionalFormatting>
  <conditionalFormatting sqref="K96">
    <cfRule type="cellIs" dxfId="23" priority="24" stopIfTrue="1" operator="lessThan">
      <formula>AB96</formula>
    </cfRule>
  </conditionalFormatting>
  <conditionalFormatting sqref="J96">
    <cfRule type="cellIs" dxfId="22" priority="36" stopIfTrue="1" operator="lessThan">
      <formula>$AB$96</formula>
    </cfRule>
  </conditionalFormatting>
  <conditionalFormatting sqref="M116">
    <cfRule type="cellIs" dxfId="21" priority="37" stopIfTrue="1" operator="lessThan">
      <formula>$AB$116</formula>
    </cfRule>
  </conditionalFormatting>
  <conditionalFormatting sqref="L118">
    <cfRule type="cellIs" dxfId="20" priority="38" stopIfTrue="1" operator="greaterThan">
      <formula>AB118</formula>
    </cfRule>
  </conditionalFormatting>
  <conditionalFormatting sqref="I96">
    <cfRule type="cellIs" dxfId="19" priority="23" stopIfTrue="1" operator="lessThan">
      <formula>$AB$96</formula>
    </cfRule>
  </conditionalFormatting>
  <conditionalFormatting sqref="H96">
    <cfRule type="cellIs" dxfId="18" priority="22" operator="lessThan">
      <formula>$AB$96</formula>
    </cfRule>
  </conditionalFormatting>
  <conditionalFormatting sqref="H100">
    <cfRule type="cellIs" dxfId="17" priority="18" operator="lessThan">
      <formula>$AB$100</formula>
    </cfRule>
  </conditionalFormatting>
  <conditionalFormatting sqref="I100">
    <cfRule type="cellIs" dxfId="16" priority="17" operator="lessThan">
      <formula>$AB$100</formula>
    </cfRule>
  </conditionalFormatting>
  <conditionalFormatting sqref="J100">
    <cfRule type="cellIs" dxfId="15" priority="16" operator="lessThan">
      <formula>$AB$100</formula>
    </cfRule>
  </conditionalFormatting>
  <conditionalFormatting sqref="D104">
    <cfRule type="cellIs" dxfId="14" priority="15" operator="lessThan">
      <formula>$AB$104</formula>
    </cfRule>
  </conditionalFormatting>
  <conditionalFormatting sqref="E104">
    <cfRule type="cellIs" dxfId="13" priority="14" operator="lessThan">
      <formula>$AB$104</formula>
    </cfRule>
  </conditionalFormatting>
  <conditionalFormatting sqref="F106">
    <cfRule type="cellIs" dxfId="12" priority="13" operator="greaterThan">
      <formula>$AB$106</formula>
    </cfRule>
  </conditionalFormatting>
  <conditionalFormatting sqref="P108">
    <cfRule type="cellIs" dxfId="11" priority="12" stopIfTrue="1" operator="lessThan">
      <formula>$AB$108</formula>
    </cfRule>
  </conditionalFormatting>
  <conditionalFormatting sqref="Q108">
    <cfRule type="cellIs" dxfId="10" priority="11" operator="lessThan">
      <formula>$AB$108</formula>
    </cfRule>
  </conditionalFormatting>
  <conditionalFormatting sqref="Q112">
    <cfRule type="cellIs" dxfId="9" priority="10" operator="lessThan">
      <formula>$AB$112</formula>
    </cfRule>
  </conditionalFormatting>
  <conditionalFormatting sqref="P112">
    <cfRule type="cellIs" dxfId="8" priority="9" operator="lessThan">
      <formula>$AB$112</formula>
    </cfRule>
  </conditionalFormatting>
  <conditionalFormatting sqref="R112">
    <cfRule type="cellIs" dxfId="7" priority="8" operator="lessThan">
      <formula>$AB$112</formula>
    </cfRule>
  </conditionalFormatting>
  <conditionalFormatting sqref="N116">
    <cfRule type="cellIs" dxfId="6" priority="7" operator="lessThan">
      <formula>$AB$116</formula>
    </cfRule>
  </conditionalFormatting>
  <conditionalFormatting sqref="L116">
    <cfRule type="cellIs" dxfId="5" priority="6" operator="lessThan">
      <formula>$AB$116</formula>
    </cfRule>
  </conditionalFormatting>
  <conditionalFormatting sqref="M118">
    <cfRule type="cellIs" dxfId="4" priority="5" operator="greaterThan">
      <formula>$AB$118</formula>
    </cfRule>
  </conditionalFormatting>
  <conditionalFormatting sqref="N118">
    <cfRule type="cellIs" dxfId="3" priority="4" operator="greaterThan">
      <formula>$AB$118</formula>
    </cfRule>
  </conditionalFormatting>
  <conditionalFormatting sqref="L124">
    <cfRule type="cellIs" dxfId="2" priority="3" operator="lessThan">
      <formula>$AB$124</formula>
    </cfRule>
  </conditionalFormatting>
  <conditionalFormatting sqref="L126">
    <cfRule type="cellIs" dxfId="1" priority="2" operator="greaterThan">
      <formula>$AB$122</formula>
    </cfRule>
  </conditionalFormatting>
  <conditionalFormatting sqref="P128">
    <cfRule type="cellIs" dxfId="0" priority="1" operator="lessThan">
      <formula>$AB$128</formula>
    </cfRule>
  </conditionalFormatting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6.3.4.2-1</vt:lpstr>
      <vt:lpstr>6.3.4.2-3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Tiffany Chi (紀育婷)</cp:lastModifiedBy>
  <dcterms:created xsi:type="dcterms:W3CDTF">2009-06-16T09:56:03Z</dcterms:created>
  <dcterms:modified xsi:type="dcterms:W3CDTF">2024-11-04T00:23:59Z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(3)BjpfGf9AmuZ3wPzyOlaPft78JXzOXRFLtkq/0H3NbiTMLmQcL+EvWSOXaggtTgQmguUXDpv7
fLwQzYIkvBfktyKdyWp5H9XnlVqF6/LWLHXbOT8OiqFar7rAcCPfVdFcFUuvnOJDkk8GX+wK
NmzAtXjqEhzEDd5CXp5845r4/vjY7OdutSvQvdxPkcYMQ2fP2MbpUhyjEqlus+qKt0+Mue44
OGbOVJ3YOcdcWaxkGg</vt:lpwstr>
  </property>
  <property fmtid="{D5CDD505-2E9C-101B-9397-08002B2CF9AE}" pid="9" name="_2015_ms_pID_7253431">
    <vt:lpwstr>edKbC5SaBgfkaK6bpsw2jiIEGM5HJm8L6/LInBLc3Te7b1mYf8PzuC
r8rAOxHThRH5siaMFmVdAHE+l6H6LHGHaulo3U7Oblzypq5+vFZPb7CJ9FUdKDe2fZW9YY7K
zkz2Dr1YJITHaD2WnOKHE0hjNyWHa1Q8GDMZUmZf1trqnuNXdM7gw85Efa1rgPw7UWWOZawK
pX+OeIkX9mlTj/7bB+MmDVraNij4xmj2CgwC</vt:lpwstr>
  </property>
  <property fmtid="{D5CDD505-2E9C-101B-9397-08002B2CF9AE}" pid="10" name="_2015_ms_pID_7253432">
    <vt:lpwstr>Rg==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1676612127</vt:lpwstr>
  </property>
  <property fmtid="{D5CDD505-2E9C-101B-9397-08002B2CF9AE}" pid="15" name="MSIP_Label_83bcef13-7cac-433f-ba1d-47a323951816_Enabled">
    <vt:lpwstr>true</vt:lpwstr>
  </property>
  <property fmtid="{D5CDD505-2E9C-101B-9397-08002B2CF9AE}" pid="16" name="MSIP_Label_83bcef13-7cac-433f-ba1d-47a323951816_SetDate">
    <vt:lpwstr>2024-09-10T07:58:49Z</vt:lpwstr>
  </property>
  <property fmtid="{D5CDD505-2E9C-101B-9397-08002B2CF9AE}" pid="17" name="MSIP_Label_83bcef13-7cac-433f-ba1d-47a323951816_Method">
    <vt:lpwstr>Privileged</vt:lpwstr>
  </property>
  <property fmtid="{D5CDD505-2E9C-101B-9397-08002B2CF9AE}" pid="18" name="MSIP_Label_83bcef13-7cac-433f-ba1d-47a323951816_Name">
    <vt:lpwstr>MTK_Unclassified</vt:lpwstr>
  </property>
  <property fmtid="{D5CDD505-2E9C-101B-9397-08002B2CF9AE}" pid="19" name="MSIP_Label_83bcef13-7cac-433f-ba1d-47a323951816_SiteId">
    <vt:lpwstr>a7687ede-7a6b-4ef6-bace-642f677fbe31</vt:lpwstr>
  </property>
  <property fmtid="{D5CDD505-2E9C-101B-9397-08002B2CF9AE}" pid="20" name="MSIP_Label_83bcef13-7cac-433f-ba1d-47a323951816_ActionId">
    <vt:lpwstr>23298a58-8e2a-43be-ba67-785b68225393</vt:lpwstr>
  </property>
  <property fmtid="{D5CDD505-2E9C-101B-9397-08002B2CF9AE}" pid="21" name="MSIP_Label_83bcef13-7cac-433f-ba1d-47a323951816_ContentBits">
    <vt:lpwstr>0</vt:lpwstr>
  </property>
</Properties>
</file>